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eno.almeida\Desktop\"/>
    </mc:Choice>
  </mc:AlternateContent>
  <bookViews>
    <workbookView xWindow="28680" yWindow="-120" windowWidth="29040" windowHeight="15720"/>
  </bookViews>
  <sheets>
    <sheet name="PLANILHA Orçamentária" sheetId="1" r:id="rId1"/>
    <sheet name="BDI s_deson" sheetId="6" r:id="rId2"/>
    <sheet name="BDI c_deson" sheetId="7" r:id="rId3"/>
    <sheet name="ENCARGOS" sheetId="3" r:id="rId4"/>
  </sheets>
  <definedNames>
    <definedName name="_xlnm.Print_Area" localSheetId="0">'PLANILHA Orçamentária'!$A$1:$M$59</definedName>
    <definedName name="_xlnm.Print_Titles" localSheetId="0">'PLANILHA Orçamentária'!$1:$11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H48" i="1" l="1"/>
  <c r="I48" i="1" s="1"/>
  <c r="I49" i="1" s="1"/>
  <c r="H35" i="1"/>
  <c r="I35" i="1" s="1"/>
  <c r="I36" i="1" s="1"/>
  <c r="L35" i="1"/>
  <c r="M35" i="1" s="1"/>
  <c r="M36" i="1" s="1"/>
  <c r="L54" i="1"/>
  <c r="M54" i="1" s="1"/>
  <c r="L55" i="1"/>
  <c r="M55" i="1" s="1"/>
  <c r="H54" i="1"/>
  <c r="I54" i="1" s="1"/>
  <c r="H55" i="1"/>
  <c r="I55" i="1" s="1"/>
  <c r="L53" i="1"/>
  <c r="M53" i="1" s="1"/>
  <c r="H53" i="1"/>
  <c r="I53" i="1" s="1"/>
  <c r="F14" i="1"/>
  <c r="F15" i="1"/>
  <c r="L43" i="1"/>
  <c r="M43" i="1" s="1"/>
  <c r="H43" i="1"/>
  <c r="I43" i="1" s="1"/>
  <c r="L42" i="1"/>
  <c r="M42" i="1" s="1"/>
  <c r="H42" i="1"/>
  <c r="I42" i="1" s="1"/>
  <c r="H52" i="1"/>
  <c r="I52" i="1" s="1"/>
  <c r="L52" i="1"/>
  <c r="M52" i="1" s="1"/>
  <c r="L41" i="1"/>
  <c r="M41" i="1" s="1"/>
  <c r="H41" i="1"/>
  <c r="I41" i="1" s="1"/>
  <c r="L48" i="1"/>
  <c r="M48" i="1" s="1"/>
  <c r="M49" i="1" s="1"/>
  <c r="H29" i="1"/>
  <c r="L29" i="1"/>
  <c r="M44" i="1" l="1"/>
  <c r="I44" i="1"/>
  <c r="I56" i="1"/>
  <c r="M56" i="1"/>
  <c r="M29" i="1"/>
  <c r="I29" i="1"/>
  <c r="H31" i="1"/>
  <c r="H30" i="1"/>
  <c r="H28" i="1"/>
  <c r="I57" i="1" l="1"/>
  <c r="M57" i="1"/>
  <c r="L31" i="1"/>
  <c r="M31" i="1" s="1"/>
  <c r="I31" i="1"/>
  <c r="L30" i="1"/>
  <c r="M30" i="1" s="1"/>
  <c r="I30" i="1"/>
  <c r="L28" i="1"/>
  <c r="M28" i="1" s="1"/>
  <c r="I28" i="1"/>
  <c r="L15" i="1"/>
  <c r="M15" i="1" s="1"/>
  <c r="H15" i="1"/>
  <c r="I15" i="1" s="1"/>
  <c r="L14" i="1"/>
  <c r="M14" i="1" s="1"/>
  <c r="H14" i="1"/>
  <c r="I14" i="1" s="1"/>
  <c r="H19" i="1"/>
  <c r="H20" i="1"/>
  <c r="H21" i="1"/>
  <c r="H22" i="1"/>
  <c r="H23" i="1"/>
  <c r="H24" i="1"/>
  <c r="I16" i="1" l="1"/>
  <c r="I32" i="1"/>
  <c r="M32" i="1"/>
  <c r="M16" i="1"/>
  <c r="E30" i="6"/>
  <c r="E28" i="6"/>
  <c r="E46" i="6"/>
  <c r="E19" i="6"/>
  <c r="E22" i="6"/>
  <c r="D44" i="7" l="1"/>
  <c r="E43" i="7"/>
  <c r="E46" i="7" s="1"/>
  <c r="D43" i="7"/>
  <c r="D42" i="7"/>
  <c r="D41" i="7"/>
  <c r="B37" i="7"/>
  <c r="C16" i="7" s="1"/>
  <c r="E28" i="7"/>
  <c r="E22" i="7"/>
  <c r="E19" i="7"/>
  <c r="D44" i="6"/>
  <c r="E43" i="6"/>
  <c r="D43" i="6"/>
  <c r="D42" i="6"/>
  <c r="D41" i="6"/>
  <c r="B37" i="6"/>
  <c r="C16" i="6" s="1"/>
  <c r="E30" i="7" l="1"/>
  <c r="D46" i="7"/>
  <c r="D46" i="6"/>
  <c r="L19" i="1" l="1"/>
  <c r="M19" i="1" l="1"/>
  <c r="I19" i="1"/>
  <c r="I23" i="1" l="1"/>
  <c r="I22" i="1"/>
  <c r="I21" i="1"/>
  <c r="I20" i="1"/>
  <c r="I24" i="1"/>
  <c r="I25" i="1" l="1"/>
  <c r="I37" i="1" s="1"/>
  <c r="L20" i="1"/>
  <c r="M20" i="1" s="1"/>
  <c r="L22" i="1"/>
  <c r="M22" i="1" s="1"/>
  <c r="L23" i="1"/>
  <c r="M23" i="1" s="1"/>
  <c r="L24" i="1"/>
  <c r="M24" i="1" s="1"/>
  <c r="L21" i="1"/>
  <c r="I59" i="1" l="1"/>
  <c r="M25" i="1"/>
  <c r="M37" i="1" s="1"/>
  <c r="M59" i="1" l="1"/>
</calcChain>
</file>

<file path=xl/comments1.xml><?xml version="1.0" encoding="utf-8"?>
<comments xmlns="http://schemas.openxmlformats.org/spreadsheetml/2006/main">
  <authors>
    <author>Edilson Pereira Silva</author>
  </authors>
  <commentList>
    <comment ref="B34" authorId="0" shapeId="0">
      <text>
        <r>
          <rPr>
            <b/>
            <sz val="9"/>
            <color indexed="81"/>
            <rFont val="Segoe UI"/>
            <family val="2"/>
          </rPr>
          <t>Edilson Pereira Silva:</t>
        </r>
        <r>
          <rPr>
            <sz val="9"/>
            <color indexed="81"/>
            <rFont val="Segoe UI"/>
            <family val="2"/>
          </rPr>
          <t xml:space="preserve">
Oficio 4746/ACE/DPP/DNIT SEDE</t>
        </r>
      </text>
    </comment>
  </commentList>
</comments>
</file>

<file path=xl/comments2.xml><?xml version="1.0" encoding="utf-8"?>
<comments xmlns="http://schemas.openxmlformats.org/spreadsheetml/2006/main">
  <authors>
    <author>Edilson Pereira Silva</author>
  </authors>
  <commentList>
    <comment ref="B34" authorId="0" shapeId="0">
      <text>
        <r>
          <rPr>
            <b/>
            <sz val="9"/>
            <color indexed="81"/>
            <rFont val="Segoe UI"/>
            <family val="2"/>
          </rPr>
          <t>Edilson Pereira Silva:</t>
        </r>
        <r>
          <rPr>
            <sz val="9"/>
            <color indexed="81"/>
            <rFont val="Segoe UI"/>
            <family val="2"/>
          </rPr>
          <t xml:space="preserve">
Oficio 4746/ACE/DPP/DNIT SEDE</t>
        </r>
      </text>
    </comment>
  </commentList>
</comments>
</file>

<file path=xl/sharedStrings.xml><?xml version="1.0" encoding="utf-8"?>
<sst xmlns="http://schemas.openxmlformats.org/spreadsheetml/2006/main" count="250" uniqueCount="146">
  <si>
    <t>BDI</t>
  </si>
  <si>
    <t>%</t>
  </si>
  <si>
    <t>NÃO DESONERADO</t>
  </si>
  <si>
    <t>Código</t>
  </si>
  <si>
    <t>item Nº</t>
  </si>
  <si>
    <t>Descrição do Serviço</t>
  </si>
  <si>
    <t>UN</t>
  </si>
  <si>
    <t>QUANT</t>
  </si>
  <si>
    <t>PREÇO</t>
  </si>
  <si>
    <t>Total</t>
  </si>
  <si>
    <t>SINAPI</t>
  </si>
  <si>
    <t>UNITÁRIO</t>
  </si>
  <si>
    <t>COM</t>
  </si>
  <si>
    <t>S/BDI</t>
  </si>
  <si>
    <t>C/BDI</t>
  </si>
  <si>
    <t>1.1.1</t>
  </si>
  <si>
    <t>M</t>
  </si>
  <si>
    <t>1.1.2</t>
  </si>
  <si>
    <t>CONSTRUÇÃO CIVIL</t>
  </si>
  <si>
    <t>TOTAL GERAL</t>
  </si>
  <si>
    <t>M²</t>
  </si>
  <si>
    <t>MADEIRAS, TELHAS, CALHAS E RUFOS</t>
  </si>
  <si>
    <t>DEPARTAMENTO NACIONAL DE INFRAESTRUTURA TERRESTRE</t>
  </si>
  <si>
    <t>SUPERINTENDÊNCIA REGIONAL NO ESTADO DO MARANHÃO</t>
  </si>
  <si>
    <t>MANUTENÇÃO PREDIAL</t>
  </si>
  <si>
    <t>MINISTÉRIO DE INFRAESTRUTURA</t>
  </si>
  <si>
    <t>ORSE</t>
  </si>
  <si>
    <t>1.1</t>
  </si>
  <si>
    <t>TELHAMENTO COM TELHA ONDULADA DE FIBROCIMENTO E = 6 MM, COM RECOBRIMENTO LATERAL DE 1/4 DE ONDA PARA TELHADO COM INCLINAÇÃO MAIOR QUE 10°, COM ATÉ 2 ÁGUAS, INCLUSO IÇAMENTO. AF_07/2019</t>
  </si>
  <si>
    <t>MINISTÉRIO DA INFRAESTRUTURA</t>
  </si>
  <si>
    <t>DEPARTAMENTO NACIONAL DE INFRAESTRUTURA DE TRANSPORTES - DNIT</t>
  </si>
  <si>
    <t>SUPERINTENDÊNCIA REGIONAL DO MARANHÃO</t>
  </si>
  <si>
    <t>MANUTENÇÃO PREDIAL DA SEDE E DAS UNIDADES LOCAIS</t>
  </si>
  <si>
    <t>MEMÓRIA DE CÁLCULO DBI SEM DESONERAÇÃO</t>
  </si>
  <si>
    <t>DATA BASE: JULHO/2020</t>
  </si>
  <si>
    <t>CÁLCULO DAS BONIFICAÇÕES E DESPESAS INDIRETAS - BDI (SEM DESONERAÇÃO)</t>
  </si>
  <si>
    <t>DESCRIÇÃO DAS PARCELAS</t>
  </si>
  <si>
    <t>VALOR  (%)</t>
  </si>
  <si>
    <t>Despesas Indiretas</t>
  </si>
  <si>
    <t>Administração Central</t>
  </si>
  <si>
    <t>Despesas Financeiras</t>
  </si>
  <si>
    <t>Seguros e Garantias Contratuais</t>
  </si>
  <si>
    <t>Riscos</t>
  </si>
  <si>
    <t>Subtotal 1</t>
  </si>
  <si>
    <t>Benefícios</t>
  </si>
  <si>
    <t>Lucro</t>
  </si>
  <si>
    <t>Subtotal 2</t>
  </si>
  <si>
    <t>Tributos</t>
  </si>
  <si>
    <t>PIS</t>
  </si>
  <si>
    <t>COFINS</t>
  </si>
  <si>
    <t>ISSQN</t>
  </si>
  <si>
    <t>CPRB</t>
  </si>
  <si>
    <t>Subtotal 3</t>
  </si>
  <si>
    <t>BDI (%)</t>
  </si>
  <si>
    <t>PV =</t>
  </si>
  <si>
    <t>Preço de Venda</t>
  </si>
  <si>
    <t>CD =</t>
  </si>
  <si>
    <t>Custo Direto</t>
  </si>
  <si>
    <t>SELIC =</t>
  </si>
  <si>
    <t>DF =</t>
  </si>
  <si>
    <r>
      <t>[(1 + SELIC)</t>
    </r>
    <r>
      <rPr>
        <vertAlign val="superscript"/>
        <sz val="11"/>
        <color theme="1"/>
        <rFont val="Calibri"/>
        <family val="2"/>
        <scheme val="minor"/>
      </rPr>
      <t>1/12</t>
    </r>
    <r>
      <rPr>
        <sz val="10"/>
        <color rgb="FF000000"/>
        <rFont val="Arial"/>
        <family val="2"/>
      </rPr>
      <t xml:space="preserve"> - 1]</t>
    </r>
  </si>
  <si>
    <t xml:space="preserve">DF = </t>
  </si>
  <si>
    <t>CÁLCULO ISSQN</t>
  </si>
  <si>
    <t>Município</t>
  </si>
  <si>
    <t>Alíquota</t>
  </si>
  <si>
    <t>Dedução</t>
  </si>
  <si>
    <t>Alíquota Deduzida</t>
  </si>
  <si>
    <t>Extensão (km)</t>
  </si>
  <si>
    <t>Barão de Grajaú</t>
  </si>
  <si>
    <t>Imperatriz</t>
  </si>
  <si>
    <t>São Luís</t>
  </si>
  <si>
    <t>Caxias</t>
  </si>
  <si>
    <t>Média Ponderada ISS</t>
  </si>
  <si>
    <t>MEMÓRIA DE CÁLCULO DBI COM DESONERAÇÃO</t>
  </si>
  <si>
    <t>CÁLCULO DAS BONIFICAÇÕES E DESPESAS INDIRETAS - BDI (COM DESONERAÇÃO)</t>
  </si>
  <si>
    <t>VALOR   (%)</t>
  </si>
  <si>
    <t>ISS</t>
  </si>
  <si>
    <t xml:space="preserve"> DESONERADO</t>
  </si>
  <si>
    <t xml:space="preserve">BDI - NÃO DESONERADO (= sem desoneração) </t>
  </si>
  <si>
    <t>BDI  DESONERADO (= com desoneração)</t>
  </si>
  <si>
    <t>REVESTIMENTO PAREDE, PISO E TETO</t>
  </si>
  <si>
    <t>M³</t>
  </si>
  <si>
    <t>PINTURA</t>
  </si>
  <si>
    <t>1.2</t>
  </si>
  <si>
    <t>1.2.2</t>
  </si>
  <si>
    <t>1.2.3</t>
  </si>
  <si>
    <t>1.2.5</t>
  </si>
  <si>
    <t>1.2.6</t>
  </si>
  <si>
    <t>1.2.7</t>
  </si>
  <si>
    <t>1.2.8</t>
  </si>
  <si>
    <t>1.3</t>
  </si>
  <si>
    <t>1.3.2</t>
  </si>
  <si>
    <t>1.3.3</t>
  </si>
  <si>
    <t>1.3.4</t>
  </si>
  <si>
    <t>1.3.6</t>
  </si>
  <si>
    <t>TOTAL ITEM 1.1</t>
  </si>
  <si>
    <t>TOTAL ITEM 1.2</t>
  </si>
  <si>
    <t>TOTAL ITEM 1.3</t>
  </si>
  <si>
    <t>DEMOLIÇÃO DE ALVENARIA DE BLOCO FURADO, DE FORMA MANUAL, SEM REAPROVEITAMENTO. AF_09/2023</t>
  </si>
  <si>
    <t>TRAMA DE MADEIRA COMPOSTA POR TERÇAS PARA TELHADOS DE ATÉ 2 ÁGUAS PARA TELHA ONDULADA DE FIBROCIMENTO, METÁLICA, PLÁSTICA OU TERMOACÚSTICA, INCLUSO TRANSPORTE VERTICAL. AF_10/2025</t>
  </si>
  <si>
    <t>PAREDE COM SISTEMA EM CHAPAS DE GESSO PARA DRYWALL, USO INTERNO, COM DUAS FACES SIMPLES E ESTRUTURA METÁLICA COM GUIAS SIMPLES, SEM VÃOS. AF_07/2023_PS</t>
  </si>
  <si>
    <t>REMOÇÃO DE TELHAS DE FIBROCIMENTO METÁLICA E CERÂMICA, DE FORMA MANUAL, SEM REAPROVEITAMENTO. AF_09/2023</t>
  </si>
  <si>
    <t>REMOÇÃO DE TRAMA DE MADEIRA PARA COBERTURA, DE FORMA MANUAL, SEM REAPROVEITAMENTO. AF_09/2023</t>
  </si>
  <si>
    <t>IMPERMEABILIZAÇÃO DE SUPERFÍCIE COM MANTA ASFÁLTICA, UMA CAMADA, INCLUSIVE APLICAÇÃO DE PRIMER ASFÁLTICO, E=4MM. AF_09/2023</t>
  </si>
  <si>
    <t>FUNDO SELADOR ACRÍLICO, APLICAÇÃO MANUAL EM PAREDE, UMA DEMÃO. AF_04/2023</t>
  </si>
  <si>
    <t>PINTURA LÁTEX ACRÍLICA PREMIUM, APLICAÇÃO MANUAL EM TETO, DUAS DEMÃOS. AF_04/2023</t>
  </si>
  <si>
    <t>EMASSAMENTO COM MASSA LÁTEX, APLICAÇÃO EM PAREDE, UMA DEMÃO, LIXAMENTO MANUAL. AF_04/2023</t>
  </si>
  <si>
    <t>PINTURA LÁTEX ACRÍLICA PREMIUM, APLICAÇÃO MANUAL EM PAREDES, DUAS DEMÃOS. AF_04/2023</t>
  </si>
  <si>
    <t>INSTALAÇÕES ELÉTRICAS</t>
  </si>
  <si>
    <t>CONDUTORES E TUBULAÇÃO</t>
  </si>
  <si>
    <t>ILUMINAÇÃO</t>
  </si>
  <si>
    <t>1.4.1</t>
  </si>
  <si>
    <t>LUMINÁRIAS</t>
  </si>
  <si>
    <t>TOMADAS E INTERRUPTORES</t>
  </si>
  <si>
    <t>CABO DE COBRE FLEXÍVEL ISOLADO, 1,5 MM², ANTI-CHAMA 450/750 V, PARA CIRCUITOS TERMINAIS - FORNECIMENTO E INSTALAÇÃO. AF_03/2023</t>
  </si>
  <si>
    <t>INTERRUPTOR SIMPLES (2 MÓDULOS), 10A/250V, INCLUINDO SUPORTE E PLACA - FORNECIMENTO E INSTALAÇÃO. AF_03/2023</t>
  </si>
  <si>
    <t>TOTAL ITEM 1</t>
  </si>
  <si>
    <t>2.1</t>
  </si>
  <si>
    <t>CAIXA RETANGULAR 4" X 2" MÉDIA (1,30 M DO PISO), PVC, INSTALADA EM PAREDE - FORNECIMENTO E INSTALAÇÃO. AF_03/2023</t>
  </si>
  <si>
    <t>ELETRODUTO RÍGIDO ROSCÁVEL, PVC, DN 25 MM (3/4"), PARA CIRCUITOS TERMINAIS, INSTALADO EM FORRO - FORNECIMENTO E INSTALAÇÃO. AF_03/2023</t>
  </si>
  <si>
    <t>ELETRODUTO RÍGIDO ROSCÁVEL, PVC, DN 25 MM (3/4"), PARA CIRCUITOS TERMINAIS, INSTALADO EM PAREDE - FORNECIMENTO E INSTALAÇÃO. AF_03/2023</t>
  </si>
  <si>
    <t>2.1.1</t>
  </si>
  <si>
    <t>2.1.2</t>
  </si>
  <si>
    <t>2.1.3</t>
  </si>
  <si>
    <t>2.2</t>
  </si>
  <si>
    <t>2.3</t>
  </si>
  <si>
    <t>2.2.1</t>
  </si>
  <si>
    <t>2.2.2</t>
  </si>
  <si>
    <t>2.3.1</t>
  </si>
  <si>
    <t>2.3.2</t>
  </si>
  <si>
    <t>2.3.3</t>
  </si>
  <si>
    <t>2.3.4</t>
  </si>
  <si>
    <t>TOTAL ITEM 2.1</t>
  </si>
  <si>
    <t>TOTAL ITEM 2.2</t>
  </si>
  <si>
    <t>TOTAL ITEM 2.3</t>
  </si>
  <si>
    <t>TOTAL ITEM 2</t>
  </si>
  <si>
    <t>ESQUADRIAS</t>
  </si>
  <si>
    <t>1.4</t>
  </si>
  <si>
    <t>TOTAL ITEM 1.4</t>
  </si>
  <si>
    <t>PORTA DE ABRIR COM MOLA HIDRÁULICA, EM VIDRO TEMPERADO, 90X210 CM, ESPESSURA 10 MM, INCLUSIVE ACESSÓRIOS. AF_11/2025</t>
  </si>
  <si>
    <t>CABO DE COBRE FLEXÍVEL ISOLADO, 2,5 MM², ANTI-CHAMA 450/750 V, PARA CIRCUITOS TERMINAIS - FORNECIMENTO E INSTALAÇÃO. AF_12/2013</t>
  </si>
  <si>
    <t>CABO DE COBRE FLEXÍVEL ISOLADO, 4 MM², ANTI-CHAMA 450/750 V, PARA CIRCUITOS TERMINAIS - FORNECIMENTO E INSTALAÇÃO. AF_03/2023</t>
  </si>
  <si>
    <t>LUMINÁRIA PLAFON DE SOBREPOR EM LED 40 X 40CM, 30W 4000K BIVOLT, AVANT OU SIMILAR</t>
  </si>
  <si>
    <t>RUFO EM PLACA DE CONCRETO L = 0,34 M</t>
  </si>
  <si>
    <t>00291</t>
  </si>
  <si>
    <t>SINAPI 03/26 - ORSE 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</si>
</sst>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R$&quot;#,##0.00;[Red]\-&quot;R$&quot;#,##0.00"/>
    <numFmt numFmtId="165" formatCode="0.0"/>
    <numFmt numFmtId="166" formatCode="#,##0.0000"/>
    <numFmt numFmtId="167" formatCode="0%;\-0%;\-"/>
    <numFmt numFmtId="168" formatCode="#,##0.00;\-\ #,##0.00;\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Bold"/>
      <family val="2"/>
    </font>
    <font>
      <b/>
      <sz val="10"/>
      <name val="Arial Bold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0"/>
      <name val="Arial"/>
      <family val="2"/>
    </font>
    <font>
      <sz val="11"/>
      <name val="Aria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 Bold"/>
    </font>
    <font>
      <sz val="10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54">
    <xf numFmtId="0" fontId="0" fillId="0" borderId="0" xfId="0"/>
    <xf numFmtId="0" fontId="1" fillId="0" borderId="37" xfId="3" applyBorder="1"/>
    <xf numFmtId="0" fontId="10" fillId="0" borderId="30" xfId="3" applyFont="1" applyBorder="1" applyAlignment="1">
      <alignment vertical="top"/>
    </xf>
    <xf numFmtId="0" fontId="1" fillId="0" borderId="30" xfId="3" applyBorder="1"/>
    <xf numFmtId="0" fontId="1" fillId="0" borderId="38" xfId="3" applyBorder="1"/>
    <xf numFmtId="0" fontId="1" fillId="0" borderId="0" xfId="3"/>
    <xf numFmtId="0" fontId="1" fillId="0" borderId="39" xfId="3" applyBorder="1"/>
    <xf numFmtId="0" fontId="10" fillId="0" borderId="0" xfId="3" applyFont="1" applyAlignment="1">
      <alignment vertical="top"/>
    </xf>
    <xf numFmtId="0" fontId="1" fillId="0" borderId="33" xfId="3" applyBorder="1"/>
    <xf numFmtId="0" fontId="1" fillId="0" borderId="31" xfId="3" applyBorder="1"/>
    <xf numFmtId="0" fontId="10" fillId="0" borderId="1" xfId="3" applyFont="1" applyBorder="1" applyAlignment="1">
      <alignment vertical="top"/>
    </xf>
    <xf numFmtId="0" fontId="1" fillId="0" borderId="1" xfId="3" applyBorder="1"/>
    <xf numFmtId="0" fontId="1" fillId="0" borderId="34" xfId="3" applyBorder="1"/>
    <xf numFmtId="0" fontId="6" fillId="0" borderId="37" xfId="3" applyFont="1" applyBorder="1"/>
    <xf numFmtId="0" fontId="11" fillId="0" borderId="30" xfId="3" applyFont="1" applyBorder="1" applyAlignment="1">
      <alignment horizontal="left" vertical="top"/>
    </xf>
    <xf numFmtId="0" fontId="11" fillId="0" borderId="30" xfId="3" applyFont="1" applyBorder="1"/>
    <xf numFmtId="0" fontId="11" fillId="0" borderId="38" xfId="3" applyFont="1" applyBorder="1"/>
    <xf numFmtId="0" fontId="6" fillId="0" borderId="39" xfId="3" applyFont="1" applyBorder="1"/>
    <xf numFmtId="0" fontId="11" fillId="0" borderId="0" xfId="3" applyFont="1" applyAlignment="1">
      <alignment horizontal="left" vertical="top"/>
    </xf>
    <xf numFmtId="0" fontId="11" fillId="0" borderId="0" xfId="3" applyFont="1"/>
    <xf numFmtId="0" fontId="11" fillId="0" borderId="33" xfId="3" applyFont="1" applyBorder="1"/>
    <xf numFmtId="0" fontId="1" fillId="0" borderId="0" xfId="3" applyAlignment="1">
      <alignment horizontal="right"/>
    </xf>
    <xf numFmtId="2" fontId="11" fillId="0" borderId="33" xfId="3" applyNumberFormat="1" applyFont="1" applyBorder="1" applyAlignment="1">
      <alignment horizontal="left" vertical="top"/>
    </xf>
    <xf numFmtId="0" fontId="6" fillId="0" borderId="31" xfId="3" applyFont="1" applyBorder="1"/>
    <xf numFmtId="2" fontId="11" fillId="0" borderId="1" xfId="3" applyNumberFormat="1" applyFont="1" applyBorder="1" applyAlignment="1">
      <alignment horizontal="left" vertical="top"/>
    </xf>
    <xf numFmtId="0" fontId="11" fillId="0" borderId="1" xfId="3" applyFont="1" applyBorder="1"/>
    <xf numFmtId="0" fontId="1" fillId="0" borderId="1" xfId="3" applyBorder="1" applyAlignment="1">
      <alignment horizontal="right"/>
    </xf>
    <xf numFmtId="0" fontId="11" fillId="0" borderId="34" xfId="3" applyFont="1" applyBorder="1" applyAlignment="1">
      <alignment horizontal="left" vertical="top"/>
    </xf>
    <xf numFmtId="10" fontId="1" fillId="0" borderId="0" xfId="3" applyNumberFormat="1" applyAlignment="1">
      <alignment horizontal="center"/>
    </xf>
    <xf numFmtId="0" fontId="1" fillId="0" borderId="0" xfId="3" applyAlignment="1">
      <alignment horizontal="left"/>
    </xf>
    <xf numFmtId="2" fontId="1" fillId="0" borderId="0" xfId="3" applyNumberFormat="1"/>
    <xf numFmtId="0" fontId="1" fillId="0" borderId="40" xfId="3" applyBorder="1"/>
    <xf numFmtId="0" fontId="1" fillId="0" borderId="14" xfId="3" applyBorder="1"/>
    <xf numFmtId="0" fontId="6" fillId="0" borderId="14" xfId="3" applyFont="1" applyBorder="1" applyAlignment="1">
      <alignment horizontal="right"/>
    </xf>
    <xf numFmtId="0" fontId="0" fillId="3" borderId="39" xfId="3" applyFont="1" applyFill="1" applyBorder="1"/>
    <xf numFmtId="0" fontId="1" fillId="3" borderId="0" xfId="3" applyFill="1"/>
    <xf numFmtId="10" fontId="1" fillId="3" borderId="0" xfId="3" applyNumberFormat="1" applyFill="1" applyAlignment="1">
      <alignment horizontal="center"/>
    </xf>
    <xf numFmtId="0" fontId="1" fillId="3" borderId="0" xfId="3" applyFill="1" applyAlignment="1">
      <alignment horizontal="left"/>
    </xf>
    <xf numFmtId="0" fontId="1" fillId="4" borderId="0" xfId="3" applyFill="1"/>
    <xf numFmtId="10" fontId="1" fillId="3" borderId="0" xfId="3" applyNumberFormat="1" applyFill="1" applyAlignment="1">
      <alignment horizontal="center" vertical="center"/>
    </xf>
    <xf numFmtId="0" fontId="1" fillId="3" borderId="0" xfId="3" applyFill="1" applyAlignment="1">
      <alignment horizontal="left" vertical="center"/>
    </xf>
    <xf numFmtId="0" fontId="1" fillId="0" borderId="0" xfId="3" applyAlignment="1">
      <alignment horizontal="center"/>
    </xf>
    <xf numFmtId="2" fontId="1" fillId="0" borderId="0" xfId="3" applyNumberFormat="1" applyAlignment="1">
      <alignment horizontal="center"/>
    </xf>
    <xf numFmtId="2" fontId="1" fillId="0" borderId="33" xfId="3" applyNumberFormat="1" applyBorder="1" applyAlignment="1">
      <alignment horizontal="center"/>
    </xf>
    <xf numFmtId="0" fontId="6" fillId="0" borderId="44" xfId="3" applyFont="1" applyBorder="1"/>
    <xf numFmtId="0" fontId="6" fillId="0" borderId="45" xfId="3" applyFont="1" applyBorder="1"/>
    <xf numFmtId="0" fontId="6" fillId="0" borderId="45" xfId="3" applyFont="1" applyBorder="1" applyAlignment="1">
      <alignment horizontal="right"/>
    </xf>
    <xf numFmtId="0" fontId="1" fillId="0" borderId="39" xfId="3" applyBorder="1" applyAlignment="1">
      <alignment horizontal="right"/>
    </xf>
    <xf numFmtId="10" fontId="1" fillId="0" borderId="0" xfId="3" applyNumberFormat="1" applyAlignment="1">
      <alignment horizontal="left"/>
    </xf>
    <xf numFmtId="10" fontId="0" fillId="0" borderId="0" xfId="4" applyNumberFormat="1" applyFont="1" applyBorder="1" applyAlignment="1">
      <alignment horizontal="left"/>
    </xf>
    <xf numFmtId="0" fontId="15" fillId="0" borderId="21" xfId="3" applyFont="1" applyBorder="1" applyAlignment="1">
      <alignment horizontal="center"/>
    </xf>
    <xf numFmtId="0" fontId="1" fillId="0" borderId="33" xfId="3" applyBorder="1" applyAlignment="1">
      <alignment horizontal="center"/>
    </xf>
    <xf numFmtId="0" fontId="16" fillId="0" borderId="21" xfId="3" applyFont="1" applyBorder="1" applyAlignment="1">
      <alignment horizontal="center"/>
    </xf>
    <xf numFmtId="10" fontId="16" fillId="0" borderId="21" xfId="3" applyNumberFormat="1" applyFont="1" applyBorder="1" applyAlignment="1">
      <alignment horizontal="center"/>
    </xf>
    <xf numFmtId="10" fontId="14" fillId="0" borderId="21" xfId="4" applyNumberFormat="1" applyFont="1" applyBorder="1" applyAlignment="1">
      <alignment horizontal="center"/>
    </xf>
    <xf numFmtId="2" fontId="16" fillId="0" borderId="21" xfId="3" applyNumberFormat="1" applyFont="1" applyBorder="1" applyAlignment="1">
      <alignment horizontal="center"/>
    </xf>
    <xf numFmtId="4" fontId="16" fillId="0" borderId="21" xfId="3" applyNumberFormat="1" applyFont="1" applyBorder="1" applyAlignment="1">
      <alignment horizontal="center"/>
    </xf>
    <xf numFmtId="10" fontId="17" fillId="2" borderId="21" xfId="4" applyNumberFormat="1" applyFont="1" applyFill="1" applyBorder="1" applyAlignment="1">
      <alignment horizontal="center"/>
    </xf>
    <xf numFmtId="0" fontId="1" fillId="0" borderId="39" xfId="3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1" fontId="4" fillId="0" borderId="14" xfId="0" applyNumberFormat="1" applyFont="1" applyBorder="1" applyAlignment="1">
      <alignment horizontal="center"/>
    </xf>
    <xf numFmtId="0" fontId="4" fillId="0" borderId="14" xfId="0" applyFont="1" applyBorder="1"/>
    <xf numFmtId="0" fontId="0" fillId="0" borderId="14" xfId="0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Alignment="1">
      <alignment horizontal="center"/>
    </xf>
    <xf numFmtId="167" fontId="16" fillId="0" borderId="0" xfId="0" applyNumberFormat="1" applyFont="1" applyAlignment="1">
      <alignment horizontal="left"/>
    </xf>
    <xf numFmtId="0" fontId="16" fillId="0" borderId="21" xfId="0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4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4" xfId="0" applyBorder="1" applyAlignment="1">
      <alignment horizontal="center"/>
    </xf>
    <xf numFmtId="4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3" fillId="0" borderId="26" xfId="0" applyFont="1" applyBorder="1"/>
    <xf numFmtId="4" fontId="0" fillId="0" borderId="21" xfId="0" applyNumberForma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24" fillId="0" borderId="2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0" fillId="0" borderId="51" xfId="0" applyNumberFormat="1" applyBorder="1" applyAlignment="1">
      <alignment horizontal="center" vertical="center"/>
    </xf>
    <xf numFmtId="168" fontId="16" fillId="0" borderId="21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4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/>
    <xf numFmtId="0" fontId="0" fillId="0" borderId="5" xfId="0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9" xfId="0" applyBorder="1" applyAlignment="1">
      <alignment horizontal="left"/>
    </xf>
    <xf numFmtId="0" fontId="3" fillId="0" borderId="0" xfId="0" applyFont="1"/>
    <xf numFmtId="1" fontId="2" fillId="0" borderId="29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center"/>
    </xf>
    <xf numFmtId="0" fontId="0" fillId="5" borderId="13" xfId="0" applyFill="1" applyBorder="1" applyAlignment="1">
      <alignment horizontal="left"/>
    </xf>
    <xf numFmtId="0" fontId="0" fillId="5" borderId="14" xfId="0" applyFill="1" applyBorder="1" applyAlignment="1">
      <alignment horizontal="left"/>
    </xf>
    <xf numFmtId="1" fontId="4" fillId="5" borderId="14" xfId="0" applyNumberFormat="1" applyFont="1" applyFill="1" applyBorder="1" applyAlignment="1">
      <alignment horizontal="center" vertical="center"/>
    </xf>
    <xf numFmtId="0" fontId="4" fillId="5" borderId="14" xfId="0" applyFont="1" applyFill="1" applyBorder="1"/>
    <xf numFmtId="0" fontId="0" fillId="5" borderId="14" xfId="0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6" borderId="48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165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/>
    <xf numFmtId="0" fontId="0" fillId="6" borderId="1" xfId="0" applyFill="1" applyBorder="1" applyAlignment="1">
      <alignment horizontal="center"/>
    </xf>
    <xf numFmtId="4" fontId="22" fillId="6" borderId="1" xfId="0" applyNumberFormat="1" applyFont="1" applyFill="1" applyBorder="1" applyAlignment="1">
      <alignment horizontal="center"/>
    </xf>
    <xf numFmtId="0" fontId="0" fillId="6" borderId="49" xfId="0" applyFill="1" applyBorder="1" applyAlignment="1">
      <alignment horizontal="center"/>
    </xf>
    <xf numFmtId="0" fontId="0" fillId="6" borderId="21" xfId="0" applyFill="1" applyBorder="1" applyAlignment="1">
      <alignment horizontal="left" vertical="center"/>
    </xf>
    <xf numFmtId="165" fontId="3" fillId="6" borderId="24" xfId="0" applyNumberFormat="1" applyFont="1" applyFill="1" applyBorder="1" applyAlignment="1">
      <alignment horizontal="center" vertical="center"/>
    </xf>
    <xf numFmtId="0" fontId="3" fillId="6" borderId="24" xfId="0" applyFont="1" applyFill="1" applyBorder="1"/>
    <xf numFmtId="0" fontId="0" fillId="6" borderId="24" xfId="0" applyFill="1" applyBorder="1" applyAlignment="1">
      <alignment horizontal="center"/>
    </xf>
    <xf numFmtId="0" fontId="22" fillId="6" borderId="24" xfId="0" applyFont="1" applyFill="1" applyBorder="1" applyAlignment="1">
      <alignment horizontal="center" vertical="center"/>
    </xf>
    <xf numFmtId="0" fontId="0" fillId="6" borderId="25" xfId="0" applyFill="1" applyBorder="1" applyAlignment="1">
      <alignment horizontal="center"/>
    </xf>
    <xf numFmtId="0" fontId="0" fillId="6" borderId="27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165" fontId="23" fillId="6" borderId="24" xfId="0" applyNumberFormat="1" applyFont="1" applyFill="1" applyBorder="1" applyAlignment="1">
      <alignment horizontal="center" vertical="center"/>
    </xf>
    <xf numFmtId="4" fontId="0" fillId="6" borderId="24" xfId="0" applyNumberForma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/>
    </xf>
    <xf numFmtId="0" fontId="0" fillId="6" borderId="50" xfId="0" applyFill="1" applyBorder="1" applyAlignment="1">
      <alignment horizontal="left"/>
    </xf>
    <xf numFmtId="0" fontId="0" fillId="6" borderId="34" xfId="0" applyFill="1" applyBorder="1" applyAlignment="1">
      <alignment horizontal="left"/>
    </xf>
    <xf numFmtId="165" fontId="3" fillId="6" borderId="23" xfId="0" applyNumberFormat="1" applyFont="1" applyFill="1" applyBorder="1" applyAlignment="1">
      <alignment horizontal="center"/>
    </xf>
    <xf numFmtId="0" fontId="3" fillId="6" borderId="31" xfId="0" applyFont="1" applyFill="1" applyBorder="1"/>
    <xf numFmtId="0" fontId="0" fillId="6" borderId="1" xfId="0" applyFill="1" applyBorder="1" applyAlignment="1">
      <alignment horizontal="center" vertical="center"/>
    </xf>
    <xf numFmtId="0" fontId="0" fillId="6" borderId="19" xfId="0" applyFill="1" applyBorder="1" applyAlignment="1">
      <alignment horizontal="left"/>
    </xf>
    <xf numFmtId="0" fontId="0" fillId="6" borderId="35" xfId="0" applyFill="1" applyBorder="1" applyAlignment="1">
      <alignment horizontal="left"/>
    </xf>
    <xf numFmtId="165" fontId="3" fillId="6" borderId="21" xfId="0" applyNumberFormat="1" applyFont="1" applyFill="1" applyBorder="1" applyAlignment="1">
      <alignment horizontal="center" vertical="center"/>
    </xf>
    <xf numFmtId="0" fontId="0" fillId="6" borderId="24" xfId="0" applyFill="1" applyBorder="1" applyAlignment="1">
      <alignment horizontal="left"/>
    </xf>
    <xf numFmtId="165" fontId="3" fillId="6" borderId="26" xfId="0" applyNumberFormat="1" applyFont="1" applyFill="1" applyBorder="1" applyAlignment="1">
      <alignment horizontal="center" vertical="center"/>
    </xf>
    <xf numFmtId="1" fontId="4" fillId="5" borderId="14" xfId="0" applyNumberFormat="1" applyFont="1" applyFill="1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0" fillId="6" borderId="27" xfId="0" applyFill="1" applyBorder="1" applyAlignment="1">
      <alignment horizontal="left"/>
    </xf>
    <xf numFmtId="4" fontId="0" fillId="6" borderId="24" xfId="0" applyNumberFormat="1" applyFill="1" applyBorder="1" applyAlignment="1">
      <alignment horizontal="center"/>
    </xf>
    <xf numFmtId="4" fontId="0" fillId="0" borderId="19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7" fillId="5" borderId="28" xfId="0" applyNumberFormat="1" applyFont="1" applyFill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7" fillId="5" borderId="28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6" fillId="0" borderId="0" xfId="0" applyFont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41" xfId="3" applyFont="1" applyBorder="1" applyAlignment="1">
      <alignment horizontal="center"/>
    </xf>
    <xf numFmtId="0" fontId="6" fillId="0" borderId="42" xfId="3" applyFont="1" applyBorder="1" applyAlignment="1">
      <alignment horizontal="center"/>
    </xf>
    <xf numFmtId="4" fontId="6" fillId="0" borderId="42" xfId="3" applyNumberFormat="1" applyFont="1" applyBorder="1" applyAlignment="1">
      <alignment horizontal="center"/>
    </xf>
    <xf numFmtId="4" fontId="6" fillId="0" borderId="43" xfId="3" applyNumberFormat="1" applyFont="1" applyBorder="1" applyAlignment="1">
      <alignment horizontal="center"/>
    </xf>
    <xf numFmtId="4" fontId="1" fillId="0" borderId="30" xfId="3" applyNumberFormat="1" applyBorder="1" applyAlignment="1">
      <alignment horizontal="center"/>
    </xf>
    <xf numFmtId="4" fontId="1" fillId="0" borderId="38" xfId="3" applyNumberFormat="1" applyBorder="1" applyAlignment="1">
      <alignment horizontal="center"/>
    </xf>
    <xf numFmtId="0" fontId="17" fillId="2" borderId="26" xfId="3" applyFont="1" applyFill="1" applyBorder="1" applyAlignment="1">
      <alignment horizontal="center"/>
    </xf>
    <xf numFmtId="0" fontId="17" fillId="2" borderId="24" xfId="3" applyFont="1" applyFill="1" applyBorder="1" applyAlignment="1">
      <alignment horizontal="center"/>
    </xf>
    <xf numFmtId="0" fontId="17" fillId="2" borderId="35" xfId="3" applyFont="1" applyFill="1" applyBorder="1" applyAlignment="1">
      <alignment horizontal="center"/>
    </xf>
    <xf numFmtId="4" fontId="1" fillId="3" borderId="0" xfId="3" applyNumberFormat="1" applyFill="1" applyAlignment="1">
      <alignment horizontal="center"/>
    </xf>
    <xf numFmtId="4" fontId="1" fillId="3" borderId="33" xfId="3" applyNumberFormat="1" applyFill="1" applyBorder="1" applyAlignment="1">
      <alignment horizontal="center"/>
    </xf>
    <xf numFmtId="0" fontId="1" fillId="3" borderId="39" xfId="3" applyFill="1" applyBorder="1" applyAlignment="1">
      <alignment horizontal="left" vertical="center" wrapText="1"/>
    </xf>
    <xf numFmtId="0" fontId="1" fillId="3" borderId="0" xfId="3" applyFill="1" applyAlignment="1">
      <alignment horizontal="left" vertical="center" wrapText="1"/>
    </xf>
    <xf numFmtId="4" fontId="1" fillId="3" borderId="0" xfId="3" applyNumberFormat="1" applyFill="1" applyAlignment="1">
      <alignment horizontal="center" vertical="center"/>
    </xf>
    <xf numFmtId="4" fontId="1" fillId="3" borderId="33" xfId="3" applyNumberFormat="1" applyFill="1" applyBorder="1" applyAlignment="1">
      <alignment horizontal="center" vertical="center"/>
    </xf>
    <xf numFmtId="2" fontId="6" fillId="0" borderId="13" xfId="3" applyNumberFormat="1" applyFont="1" applyBorder="1" applyAlignment="1">
      <alignment horizontal="center"/>
    </xf>
    <xf numFmtId="2" fontId="6" fillId="0" borderId="22" xfId="3" applyNumberFormat="1" applyFont="1" applyBorder="1" applyAlignment="1">
      <alignment horizontal="center"/>
    </xf>
    <xf numFmtId="4" fontId="6" fillId="0" borderId="46" xfId="3" applyNumberFormat="1" applyFont="1" applyBorder="1" applyAlignment="1">
      <alignment horizontal="center"/>
    </xf>
    <xf numFmtId="4" fontId="6" fillId="0" borderId="47" xfId="3" applyNumberFormat="1" applyFont="1" applyBorder="1" applyAlignment="1">
      <alignment horizontal="center"/>
    </xf>
    <xf numFmtId="0" fontId="1" fillId="0" borderId="26" xfId="3" applyBorder="1" applyAlignment="1">
      <alignment horizontal="center"/>
    </xf>
    <xf numFmtId="0" fontId="1" fillId="0" borderId="24" xfId="3" applyBorder="1" applyAlignment="1">
      <alignment horizontal="center"/>
    </xf>
    <xf numFmtId="0" fontId="1" fillId="0" borderId="35" xfId="3" applyBorder="1" applyAlignment="1">
      <alignment horizontal="center"/>
    </xf>
    <xf numFmtId="4" fontId="1" fillId="0" borderId="0" xfId="3" applyNumberFormat="1" applyAlignment="1">
      <alignment horizontal="center"/>
    </xf>
    <xf numFmtId="4" fontId="1" fillId="0" borderId="33" xfId="3" applyNumberFormat="1" applyBorder="1" applyAlignment="1">
      <alignment horizontal="center"/>
    </xf>
    <xf numFmtId="4" fontId="6" fillId="0" borderId="13" xfId="3" applyNumberFormat="1" applyFont="1" applyBorder="1" applyAlignment="1">
      <alignment horizontal="center"/>
    </xf>
    <xf numFmtId="4" fontId="6" fillId="0" borderId="22" xfId="3" applyNumberFormat="1" applyFont="1" applyBorder="1" applyAlignment="1">
      <alignment horizontal="center"/>
    </xf>
    <xf numFmtId="0" fontId="6" fillId="0" borderId="43" xfId="3" applyFont="1" applyBorder="1" applyAlignment="1">
      <alignment horizontal="center"/>
    </xf>
    <xf numFmtId="0" fontId="12" fillId="2" borderId="26" xfId="3" applyFont="1" applyFill="1" applyBorder="1" applyAlignment="1">
      <alignment horizontal="center"/>
    </xf>
    <xf numFmtId="0" fontId="12" fillId="2" borderId="24" xfId="3" applyFont="1" applyFill="1" applyBorder="1" applyAlignment="1">
      <alignment horizontal="center"/>
    </xf>
    <xf numFmtId="0" fontId="12" fillId="2" borderId="35" xfId="3" applyFont="1" applyFill="1" applyBorder="1" applyAlignment="1">
      <alignment horizontal="center"/>
    </xf>
    <xf numFmtId="0" fontId="6" fillId="0" borderId="26" xfId="3" applyFont="1" applyBorder="1" applyAlignment="1">
      <alignment horizontal="center"/>
    </xf>
    <xf numFmtId="0" fontId="6" fillId="0" borderId="24" xfId="3" applyFont="1" applyBorder="1" applyAlignment="1">
      <alignment horizontal="center"/>
    </xf>
    <xf numFmtId="0" fontId="6" fillId="0" borderId="37" xfId="3" applyFont="1" applyBorder="1" applyAlignment="1">
      <alignment horizontal="center"/>
    </xf>
    <xf numFmtId="0" fontId="6" fillId="0" borderId="38" xfId="3" applyFont="1" applyBorder="1" applyAlignment="1">
      <alignment horizontal="center"/>
    </xf>
    <xf numFmtId="0" fontId="6" fillId="0" borderId="35" xfId="3" applyFont="1" applyBorder="1" applyAlignment="1">
      <alignment horizontal="center"/>
    </xf>
    <xf numFmtId="2" fontId="1" fillId="0" borderId="0" xfId="2" applyNumberFormat="1" applyFont="1" applyBorder="1" applyAlignment="1">
      <alignment horizontal="center"/>
    </xf>
    <xf numFmtId="2" fontId="1" fillId="0" borderId="33" xfId="2" applyNumberFormat="1" applyFont="1" applyBorder="1" applyAlignment="1">
      <alignment horizontal="center"/>
    </xf>
    <xf numFmtId="2" fontId="1" fillId="0" borderId="0" xfId="3" applyNumberFormat="1" applyAlignment="1">
      <alignment horizontal="center"/>
    </xf>
    <xf numFmtId="2" fontId="1" fillId="0" borderId="33" xfId="3" applyNumberFormat="1" applyBorder="1" applyAlignment="1">
      <alignment horizontal="center"/>
    </xf>
    <xf numFmtId="2" fontId="1" fillId="0" borderId="30" xfId="3" applyNumberFormat="1" applyBorder="1" applyAlignment="1">
      <alignment horizontal="center"/>
    </xf>
    <xf numFmtId="2" fontId="1" fillId="0" borderId="38" xfId="3" applyNumberFormat="1" applyBorder="1" applyAlignment="1">
      <alignment horizontal="center"/>
    </xf>
    <xf numFmtId="2" fontId="1" fillId="3" borderId="0" xfId="3" applyNumberFormat="1" applyFill="1" applyAlignment="1">
      <alignment horizontal="center"/>
    </xf>
    <xf numFmtId="2" fontId="1" fillId="3" borderId="33" xfId="3" applyNumberFormat="1" applyFill="1" applyBorder="1" applyAlignment="1">
      <alignment horizontal="center"/>
    </xf>
    <xf numFmtId="2" fontId="1" fillId="3" borderId="0" xfId="3" applyNumberFormat="1" applyFill="1" applyAlignment="1">
      <alignment horizontal="center" vertical="center"/>
    </xf>
    <xf numFmtId="2" fontId="1" fillId="3" borderId="33" xfId="3" applyNumberFormat="1" applyFill="1" applyBorder="1" applyAlignment="1">
      <alignment horizontal="center" vertical="center"/>
    </xf>
    <xf numFmtId="2" fontId="6" fillId="0" borderId="46" xfId="3" applyNumberFormat="1" applyFont="1" applyBorder="1" applyAlignment="1">
      <alignment horizontal="center"/>
    </xf>
    <xf numFmtId="2" fontId="6" fillId="0" borderId="47" xfId="3" applyNumberFormat="1" applyFont="1" applyBorder="1" applyAlignment="1">
      <alignment horizontal="center"/>
    </xf>
    <xf numFmtId="4" fontId="1" fillId="0" borderId="0" xfId="2" applyNumberFormat="1" applyFont="1" applyBorder="1" applyAlignment="1">
      <alignment horizontal="center"/>
    </xf>
    <xf numFmtId="4" fontId="1" fillId="0" borderId="33" xfId="2" applyNumberFormat="1" applyFont="1" applyBorder="1" applyAlignment="1">
      <alignment horizontal="center"/>
    </xf>
  </cellXfs>
  <cellStyles count="6">
    <cellStyle name="Hiperlink 2" xfId="5"/>
    <cellStyle name="Normal" xfId="0" builtinId="0"/>
    <cellStyle name="Normal 11" xfId="3"/>
    <cellStyle name="Normal 2" xfId="1"/>
    <cellStyle name="Porcentagem" xfId="2" builtinId="5"/>
    <cellStyle name="Porcentagem 6" xfId="4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76199</xdr:rowOff>
    </xdr:from>
    <xdr:to>
      <xdr:col>0</xdr:col>
      <xdr:colOff>1638300</xdr:colOff>
      <xdr:row>2</xdr:row>
      <xdr:rowOff>171742</xdr:rowOff>
    </xdr:to>
    <xdr:pic>
      <xdr:nvPicPr>
        <xdr:cNvPr id="3" name="Picture 5804" descr="DNIT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4" y="76199"/>
          <a:ext cx="1400176" cy="468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76199</xdr:rowOff>
    </xdr:from>
    <xdr:to>
      <xdr:col>0</xdr:col>
      <xdr:colOff>1638300</xdr:colOff>
      <xdr:row>2</xdr:row>
      <xdr:rowOff>164122</xdr:rowOff>
    </xdr:to>
    <xdr:pic>
      <xdr:nvPicPr>
        <xdr:cNvPr id="2" name="Picture 5804" descr="DNIT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4" y="76199"/>
          <a:ext cx="1400176" cy="478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7562850</xdr:colOff>
      <xdr:row>58</xdr:row>
      <xdr:rowOff>92202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E7AA3C87-D87B-4D33-5B7C-9FDEF819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9040" cy="10695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rse.cehop.se.gov.br/composicao.asp?font_sg_fonte=ORSE&amp;serv_nr_codigo=291&amp;peri_nr_ano=2026&amp;peri_nr_mes=2&amp;peri_nr_ordem=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70" zoomScaleNormal="70" zoomScaleSheetLayoutView="85" workbookViewId="0">
      <pane ySplit="10" topLeftCell="A50" activePane="bottomLeft" state="frozen"/>
      <selection pane="bottomLeft" activeCell="S29" sqref="S29"/>
    </sheetView>
  </sheetViews>
  <sheetFormatPr defaultRowHeight="15" x14ac:dyDescent="0.25"/>
  <cols>
    <col min="1" max="2" width="13" style="59" customWidth="1"/>
    <col min="3" max="3" width="13" style="60" customWidth="1"/>
    <col min="4" max="4" width="81" customWidth="1"/>
    <col min="5" max="5" width="12.85546875" style="60" customWidth="1"/>
    <col min="6" max="6" width="16.28515625" style="61" customWidth="1"/>
    <col min="7" max="7" width="19.28515625" style="60" customWidth="1"/>
    <col min="8" max="8" width="15.28515625" style="60" customWidth="1"/>
    <col min="9" max="9" width="14.42578125" style="60" customWidth="1"/>
    <col min="10" max="10" width="7" style="60" customWidth="1"/>
    <col min="11" max="11" width="24.85546875" style="60" customWidth="1"/>
    <col min="12" max="12" width="14.42578125" style="60" customWidth="1"/>
    <col min="13" max="13" width="14.7109375" style="60" customWidth="1"/>
  </cols>
  <sheetData>
    <row r="1" spans="1:13" ht="15.75" thickBot="1" x14ac:dyDescent="0.3"/>
    <row r="2" spans="1:13" ht="15.75" thickBot="1" x14ac:dyDescent="0.3">
      <c r="A2" s="189" t="s">
        <v>25</v>
      </c>
      <c r="B2" s="189"/>
      <c r="C2" s="189"/>
      <c r="D2" s="189"/>
      <c r="H2" s="62" t="s">
        <v>1</v>
      </c>
    </row>
    <row r="3" spans="1:13" ht="15.75" thickBot="1" x14ac:dyDescent="0.3">
      <c r="A3" s="189" t="s">
        <v>22</v>
      </c>
      <c r="B3" s="189"/>
      <c r="C3" s="189"/>
      <c r="D3" s="189"/>
      <c r="E3" s="188" t="s">
        <v>78</v>
      </c>
      <c r="F3" s="188"/>
      <c r="G3" s="188"/>
      <c r="H3" s="63">
        <v>19.22</v>
      </c>
      <c r="I3" s="64">
        <v>1.1921999999999999</v>
      </c>
      <c r="J3" s="65"/>
    </row>
    <row r="4" spans="1:13" ht="15.75" thickBot="1" x14ac:dyDescent="0.3">
      <c r="A4" s="189" t="s">
        <v>23</v>
      </c>
      <c r="B4" s="189"/>
      <c r="C4" s="189"/>
      <c r="D4" s="189"/>
      <c r="E4" s="188" t="s">
        <v>79</v>
      </c>
      <c r="F4" s="188"/>
      <c r="G4" s="188"/>
      <c r="H4" s="63">
        <v>23.72</v>
      </c>
      <c r="I4" s="66">
        <v>1.2372000000000001</v>
      </c>
      <c r="J4" s="67"/>
    </row>
    <row r="6" spans="1:13" ht="15.75" thickBot="1" x14ac:dyDescent="0.3">
      <c r="A6" s="68" t="s">
        <v>24</v>
      </c>
      <c r="B6" s="68"/>
      <c r="C6" s="67"/>
      <c r="G6" s="69"/>
      <c r="H6" s="70"/>
      <c r="I6" s="69"/>
      <c r="J6" s="71"/>
      <c r="K6" s="69"/>
      <c r="L6" s="70"/>
      <c r="M6" s="69"/>
    </row>
    <row r="7" spans="1:13" ht="15.75" thickBot="1" x14ac:dyDescent="0.3">
      <c r="G7" s="190" t="s">
        <v>2</v>
      </c>
      <c r="H7" s="191"/>
      <c r="I7" s="192"/>
      <c r="J7" s="135"/>
      <c r="K7" s="190" t="s">
        <v>77</v>
      </c>
      <c r="L7" s="191"/>
      <c r="M7" s="192"/>
    </row>
    <row r="8" spans="1:13" x14ac:dyDescent="0.25">
      <c r="A8" s="199" t="s">
        <v>3</v>
      </c>
      <c r="B8" s="200"/>
      <c r="C8" s="193" t="s">
        <v>4</v>
      </c>
      <c r="D8" s="193" t="s">
        <v>5</v>
      </c>
      <c r="E8" s="195" t="s">
        <v>6</v>
      </c>
      <c r="F8" s="197" t="s">
        <v>7</v>
      </c>
      <c r="G8" s="72" t="s">
        <v>8</v>
      </c>
      <c r="H8" s="72" t="s">
        <v>8</v>
      </c>
      <c r="I8" s="73" t="s">
        <v>9</v>
      </c>
      <c r="J8" s="74"/>
      <c r="K8" s="75" t="s">
        <v>8</v>
      </c>
      <c r="L8" s="72" t="s">
        <v>8</v>
      </c>
      <c r="M8" s="76" t="s">
        <v>9</v>
      </c>
    </row>
    <row r="9" spans="1:13" x14ac:dyDescent="0.25">
      <c r="A9" s="201" t="s">
        <v>145</v>
      </c>
      <c r="B9" s="202"/>
      <c r="C9" s="194"/>
      <c r="D9" s="194"/>
      <c r="E9" s="196"/>
      <c r="F9" s="198"/>
      <c r="G9" s="77" t="s">
        <v>11</v>
      </c>
      <c r="H9" s="77" t="s">
        <v>11</v>
      </c>
      <c r="I9" s="78" t="s">
        <v>12</v>
      </c>
      <c r="J9" s="74"/>
      <c r="K9" s="79" t="s">
        <v>11</v>
      </c>
      <c r="L9" s="77" t="s">
        <v>11</v>
      </c>
      <c r="M9" s="80" t="s">
        <v>12</v>
      </c>
    </row>
    <row r="10" spans="1:13" ht="30.75" customHeight="1" thickBot="1" x14ac:dyDescent="0.3">
      <c r="A10" s="203"/>
      <c r="B10" s="204"/>
      <c r="C10" s="194"/>
      <c r="D10" s="194"/>
      <c r="E10" s="196"/>
      <c r="F10" s="198"/>
      <c r="G10" s="77" t="s">
        <v>13</v>
      </c>
      <c r="H10" s="77" t="s">
        <v>14</v>
      </c>
      <c r="I10" s="78" t="s">
        <v>0</v>
      </c>
      <c r="J10" s="74"/>
      <c r="K10" s="79" t="s">
        <v>13</v>
      </c>
      <c r="L10" s="77" t="s">
        <v>14</v>
      </c>
      <c r="M10" s="80" t="s">
        <v>0</v>
      </c>
    </row>
    <row r="11" spans="1:13" ht="15.75" thickBot="1" x14ac:dyDescent="0.3">
      <c r="A11" s="81"/>
      <c r="B11" s="82"/>
      <c r="C11" s="83"/>
      <c r="D11" s="84"/>
      <c r="E11" s="85"/>
      <c r="F11" s="86"/>
      <c r="G11" s="85"/>
      <c r="H11" s="85"/>
      <c r="I11" s="85"/>
      <c r="J11" s="85"/>
      <c r="K11" s="87"/>
      <c r="L11" s="88"/>
      <c r="M11" s="89"/>
    </row>
    <row r="12" spans="1:13" ht="15.75" thickBot="1" x14ac:dyDescent="0.3">
      <c r="A12" s="140"/>
      <c r="B12" s="141"/>
      <c r="C12" s="142">
        <v>1</v>
      </c>
      <c r="D12" s="143" t="s">
        <v>18</v>
      </c>
      <c r="E12" s="144"/>
      <c r="F12" s="145"/>
      <c r="G12" s="144"/>
      <c r="H12" s="144"/>
      <c r="I12" s="144"/>
      <c r="J12" s="144"/>
      <c r="K12" s="144"/>
      <c r="L12" s="144"/>
      <c r="M12" s="146"/>
    </row>
    <row r="13" spans="1:13" x14ac:dyDescent="0.25">
      <c r="A13" s="147"/>
      <c r="B13" s="148"/>
      <c r="C13" s="149" t="s">
        <v>27</v>
      </c>
      <c r="D13" s="150" t="s">
        <v>80</v>
      </c>
      <c r="E13" s="151"/>
      <c r="F13" s="152"/>
      <c r="G13" s="151"/>
      <c r="H13" s="151"/>
      <c r="I13" s="151"/>
      <c r="J13" s="151"/>
      <c r="K13" s="151"/>
      <c r="L13" s="151"/>
      <c r="M13" s="153"/>
    </row>
    <row r="14" spans="1:13" ht="38.25" x14ac:dyDescent="0.25">
      <c r="A14" s="107">
        <v>96358</v>
      </c>
      <c r="B14" s="108" t="s">
        <v>10</v>
      </c>
      <c r="C14" s="109" t="s">
        <v>15</v>
      </c>
      <c r="D14" s="96" t="s">
        <v>100</v>
      </c>
      <c r="E14" s="94" t="s">
        <v>20</v>
      </c>
      <c r="F14" s="95">
        <f>1.5*2.7</f>
        <v>4.0500000000000007</v>
      </c>
      <c r="G14" s="106">
        <v>103.81</v>
      </c>
      <c r="H14" s="106">
        <f>G14*$I$3</f>
        <v>123.762282</v>
      </c>
      <c r="I14" s="98">
        <f>F14*H14</f>
        <v>501.23724210000006</v>
      </c>
      <c r="J14" s="119"/>
      <c r="K14" s="181">
        <v>102.92</v>
      </c>
      <c r="L14" s="106">
        <f>K14*$I$4</f>
        <v>127.33262400000001</v>
      </c>
      <c r="M14" s="98">
        <f>F14*L14</f>
        <v>515.69712720000018</v>
      </c>
    </row>
    <row r="15" spans="1:13" ht="26.25" thickBot="1" x14ac:dyDescent="0.3">
      <c r="A15" s="107">
        <v>97622</v>
      </c>
      <c r="B15" s="108" t="s">
        <v>10</v>
      </c>
      <c r="C15" s="109" t="s">
        <v>17</v>
      </c>
      <c r="D15" s="120" t="s">
        <v>98</v>
      </c>
      <c r="E15" s="94" t="s">
        <v>81</v>
      </c>
      <c r="F15" s="95">
        <f>0.15*0.9*2.1</f>
        <v>0.28350000000000003</v>
      </c>
      <c r="G15" s="106">
        <v>58.73</v>
      </c>
      <c r="H15" s="106">
        <f>G15*$I$3</f>
        <v>70.017905999999996</v>
      </c>
      <c r="I15" s="98">
        <f>F15*H15</f>
        <v>19.850076351000002</v>
      </c>
      <c r="J15" s="119"/>
      <c r="K15" s="181">
        <v>55.54</v>
      </c>
      <c r="L15" s="106">
        <f>K15*$I$4</f>
        <v>68.714088000000004</v>
      </c>
      <c r="M15" s="98">
        <f>F15*L15</f>
        <v>19.480443948000005</v>
      </c>
    </row>
    <row r="16" spans="1:13" ht="15.6" customHeight="1" thickBot="1" x14ac:dyDescent="0.3">
      <c r="A16" s="121"/>
      <c r="B16" s="122"/>
      <c r="C16" s="119"/>
      <c r="F16" s="99"/>
      <c r="G16" s="187" t="s">
        <v>95</v>
      </c>
      <c r="H16" s="187"/>
      <c r="I16" s="123">
        <f>SUM(I14:I15)</f>
        <v>521.0873184510001</v>
      </c>
      <c r="J16" s="124"/>
      <c r="K16" s="187" t="s">
        <v>95</v>
      </c>
      <c r="L16" s="187"/>
      <c r="M16" s="123">
        <f>SUM(M14:M15)</f>
        <v>535.1775711480002</v>
      </c>
    </row>
    <row r="17" spans="1:13" x14ac:dyDescent="0.25">
      <c r="A17" s="121"/>
      <c r="B17" s="122"/>
      <c r="C17" s="125"/>
      <c r="D17" s="126"/>
      <c r="F17" s="99"/>
      <c r="M17" s="127"/>
    </row>
    <row r="18" spans="1:13" x14ac:dyDescent="0.25">
      <c r="A18" s="154"/>
      <c r="B18" s="154"/>
      <c r="C18" s="155" t="s">
        <v>83</v>
      </c>
      <c r="D18" s="156" t="s">
        <v>21</v>
      </c>
      <c r="E18" s="157"/>
      <c r="F18" s="158"/>
      <c r="G18" s="157"/>
      <c r="H18" s="157"/>
      <c r="I18" s="157"/>
      <c r="J18" s="157"/>
      <c r="K18" s="157"/>
      <c r="L18" s="157"/>
      <c r="M18" s="159"/>
    </row>
    <row r="19" spans="1:13" ht="27.6" customHeight="1" x14ac:dyDescent="0.25">
      <c r="A19" s="185" t="s">
        <v>144</v>
      </c>
      <c r="B19" s="108" t="s">
        <v>26</v>
      </c>
      <c r="C19" s="109" t="s">
        <v>84</v>
      </c>
      <c r="D19" s="120" t="s">
        <v>143</v>
      </c>
      <c r="E19" s="94" t="s">
        <v>16</v>
      </c>
      <c r="F19" s="95">
        <v>200</v>
      </c>
      <c r="G19" s="95">
        <v>76.459999999999994</v>
      </c>
      <c r="H19" s="95">
        <f t="shared" ref="H19:H24" si="0">G19*$I$3</f>
        <v>91.155611999999991</v>
      </c>
      <c r="I19" s="98">
        <f t="shared" ref="I19:I24" si="1">F19*H19</f>
        <v>18231.122399999997</v>
      </c>
      <c r="J19" s="111"/>
      <c r="K19" s="132">
        <v>76.459999999999994</v>
      </c>
      <c r="L19" s="95">
        <f t="shared" ref="L19:L24" si="2">K19*$I$4</f>
        <v>94.596311999999998</v>
      </c>
      <c r="M19" s="98">
        <f t="shared" ref="M19:M24" si="3">F19*L19</f>
        <v>18919.2624</v>
      </c>
    </row>
    <row r="20" spans="1:13" ht="25.5" x14ac:dyDescent="0.25">
      <c r="A20" s="107">
        <v>97647</v>
      </c>
      <c r="B20" s="108" t="s">
        <v>10</v>
      </c>
      <c r="C20" s="109" t="s">
        <v>85</v>
      </c>
      <c r="D20" s="120" t="s">
        <v>101</v>
      </c>
      <c r="E20" s="94" t="s">
        <v>20</v>
      </c>
      <c r="F20" s="95">
        <v>380</v>
      </c>
      <c r="G20" s="95">
        <v>3.66</v>
      </c>
      <c r="H20" s="95">
        <f t="shared" si="0"/>
        <v>4.3634519999999997</v>
      </c>
      <c r="I20" s="98">
        <f t="shared" si="1"/>
        <v>1658.1117599999998</v>
      </c>
      <c r="J20" s="111"/>
      <c r="K20" s="132">
        <v>3.45</v>
      </c>
      <c r="L20" s="95">
        <f t="shared" si="2"/>
        <v>4.2683400000000002</v>
      </c>
      <c r="M20" s="98">
        <f t="shared" si="3"/>
        <v>1621.9692</v>
      </c>
    </row>
    <row r="21" spans="1:13" ht="25.5" x14ac:dyDescent="0.25">
      <c r="A21" s="107">
        <v>97650</v>
      </c>
      <c r="B21" s="108" t="s">
        <v>10</v>
      </c>
      <c r="C21" s="109" t="s">
        <v>86</v>
      </c>
      <c r="D21" s="120" t="s">
        <v>102</v>
      </c>
      <c r="E21" s="94" t="s">
        <v>20</v>
      </c>
      <c r="F21" s="95">
        <v>350</v>
      </c>
      <c r="G21" s="95">
        <v>7.9</v>
      </c>
      <c r="H21" s="95">
        <f t="shared" si="0"/>
        <v>9.4183799999999991</v>
      </c>
      <c r="I21" s="98">
        <f t="shared" si="1"/>
        <v>3296.4329999999995</v>
      </c>
      <c r="J21" s="111"/>
      <c r="K21" s="132">
        <v>7.46</v>
      </c>
      <c r="L21" s="95">
        <f t="shared" si="2"/>
        <v>9.2295119999999997</v>
      </c>
      <c r="M21" s="98">
        <f t="shared" si="3"/>
        <v>3230.3292000000001</v>
      </c>
    </row>
    <row r="22" spans="1:13" ht="25.5" x14ac:dyDescent="0.25">
      <c r="A22" s="128">
        <v>98546</v>
      </c>
      <c r="B22" s="129" t="s">
        <v>10</v>
      </c>
      <c r="C22" s="109" t="s">
        <v>87</v>
      </c>
      <c r="D22" s="120" t="s">
        <v>103</v>
      </c>
      <c r="E22" s="94" t="s">
        <v>20</v>
      </c>
      <c r="F22" s="95">
        <v>330</v>
      </c>
      <c r="G22" s="95">
        <v>122.43</v>
      </c>
      <c r="H22" s="95">
        <f t="shared" si="0"/>
        <v>145.96104600000001</v>
      </c>
      <c r="I22" s="98">
        <f t="shared" si="1"/>
        <v>48167.145180000007</v>
      </c>
      <c r="J22" s="111"/>
      <c r="K22" s="132">
        <v>120.66</v>
      </c>
      <c r="L22" s="95">
        <f t="shared" si="2"/>
        <v>149.280552</v>
      </c>
      <c r="M22" s="98">
        <f t="shared" si="3"/>
        <v>49262.582159999998</v>
      </c>
    </row>
    <row r="23" spans="1:13" ht="38.25" x14ac:dyDescent="0.25">
      <c r="A23" s="128">
        <v>92543</v>
      </c>
      <c r="B23" s="129" t="s">
        <v>10</v>
      </c>
      <c r="C23" s="109" t="s">
        <v>88</v>
      </c>
      <c r="D23" s="120" t="s">
        <v>99</v>
      </c>
      <c r="E23" s="94" t="s">
        <v>20</v>
      </c>
      <c r="F23" s="95">
        <v>350</v>
      </c>
      <c r="G23" s="95">
        <v>28.91</v>
      </c>
      <c r="H23" s="95">
        <f t="shared" si="0"/>
        <v>34.466501999999998</v>
      </c>
      <c r="I23" s="98">
        <f t="shared" si="1"/>
        <v>12063.2757</v>
      </c>
      <c r="J23" s="111"/>
      <c r="K23" s="132">
        <v>28.46</v>
      </c>
      <c r="L23" s="95">
        <f t="shared" si="2"/>
        <v>35.210712000000001</v>
      </c>
      <c r="M23" s="98">
        <f t="shared" si="3"/>
        <v>12323.7492</v>
      </c>
    </row>
    <row r="24" spans="1:13" ht="39" thickBot="1" x14ac:dyDescent="0.3">
      <c r="A24" s="107">
        <v>94207</v>
      </c>
      <c r="B24" s="108" t="s">
        <v>10</v>
      </c>
      <c r="C24" s="109" t="s">
        <v>89</v>
      </c>
      <c r="D24" s="120" t="s">
        <v>28</v>
      </c>
      <c r="E24" s="94" t="s">
        <v>20</v>
      </c>
      <c r="F24" s="95">
        <v>380</v>
      </c>
      <c r="G24" s="95">
        <v>64.290000000000006</v>
      </c>
      <c r="H24" s="95">
        <f t="shared" si="0"/>
        <v>76.646538000000007</v>
      </c>
      <c r="I24" s="98">
        <f t="shared" si="1"/>
        <v>29125.684440000001</v>
      </c>
      <c r="J24" s="119"/>
      <c r="K24" s="132">
        <v>63.92</v>
      </c>
      <c r="L24" s="95">
        <f t="shared" si="2"/>
        <v>79.081824000000012</v>
      </c>
      <c r="M24" s="98">
        <f t="shared" si="3"/>
        <v>30051.093120000005</v>
      </c>
    </row>
    <row r="25" spans="1:13" ht="15.75" thickBot="1" x14ac:dyDescent="0.3">
      <c r="A25" s="121"/>
      <c r="B25" s="122"/>
      <c r="C25" s="119"/>
      <c r="F25" s="99"/>
      <c r="G25" s="187" t="s">
        <v>96</v>
      </c>
      <c r="H25" s="187"/>
      <c r="I25" s="182">
        <f>SUM(I19:I24)</f>
        <v>112541.77248</v>
      </c>
      <c r="J25" s="124"/>
      <c r="K25" s="187" t="s">
        <v>96</v>
      </c>
      <c r="L25" s="187"/>
      <c r="M25" s="182">
        <f>SUM(M19:M24)</f>
        <v>115408.98528000001</v>
      </c>
    </row>
    <row r="26" spans="1:13" x14ac:dyDescent="0.25">
      <c r="A26" s="121"/>
      <c r="B26" s="122"/>
      <c r="C26" s="119"/>
      <c r="F26" s="99"/>
      <c r="G26" s="74"/>
      <c r="H26" s="74"/>
      <c r="I26" s="130"/>
      <c r="J26" s="124"/>
      <c r="K26" s="74"/>
      <c r="L26" s="74"/>
      <c r="M26" s="131"/>
    </row>
    <row r="27" spans="1:13" x14ac:dyDescent="0.25">
      <c r="A27" s="160"/>
      <c r="B27" s="161"/>
      <c r="C27" s="162" t="s">
        <v>90</v>
      </c>
      <c r="D27" s="156" t="s">
        <v>82</v>
      </c>
      <c r="E27" s="157"/>
      <c r="F27" s="163"/>
      <c r="G27" s="164"/>
      <c r="H27" s="164"/>
      <c r="I27" s="157"/>
      <c r="J27" s="157"/>
      <c r="K27" s="164"/>
      <c r="L27" s="164"/>
      <c r="M27" s="159"/>
    </row>
    <row r="28" spans="1:13" ht="25.5" x14ac:dyDescent="0.25">
      <c r="A28" s="92">
        <v>88485</v>
      </c>
      <c r="B28" s="108" t="s">
        <v>10</v>
      </c>
      <c r="C28" s="109" t="s">
        <v>91</v>
      </c>
      <c r="D28" s="120" t="s">
        <v>104</v>
      </c>
      <c r="E28" s="94" t="s">
        <v>20</v>
      </c>
      <c r="F28" s="95">
        <v>100</v>
      </c>
      <c r="G28" s="95">
        <v>3.79</v>
      </c>
      <c r="H28" s="95">
        <f t="shared" ref="H28:H31" si="4">G28*$I$3</f>
        <v>4.5184379999999997</v>
      </c>
      <c r="I28" s="98">
        <f t="shared" ref="I28:I31" si="5">F28*H28</f>
        <v>451.84379999999999</v>
      </c>
      <c r="J28" s="119"/>
      <c r="K28" s="132">
        <v>3.64</v>
      </c>
      <c r="L28" s="106">
        <f t="shared" ref="L28:L31" si="6">K28*$I$4</f>
        <v>4.5034080000000003</v>
      </c>
      <c r="M28" s="98">
        <f t="shared" ref="M28:M31" si="7">F28*L28</f>
        <v>450.34080000000006</v>
      </c>
    </row>
    <row r="29" spans="1:13" ht="25.5" x14ac:dyDescent="0.25">
      <c r="A29" s="107">
        <v>88489</v>
      </c>
      <c r="B29" s="108" t="s">
        <v>10</v>
      </c>
      <c r="C29" s="109" t="s">
        <v>92</v>
      </c>
      <c r="D29" s="120" t="s">
        <v>107</v>
      </c>
      <c r="E29" s="94" t="s">
        <v>20</v>
      </c>
      <c r="F29" s="95">
        <v>100</v>
      </c>
      <c r="G29" s="95">
        <v>15.22</v>
      </c>
      <c r="H29" s="95">
        <f t="shared" si="4"/>
        <v>18.145284</v>
      </c>
      <c r="I29" s="98">
        <f t="shared" si="5"/>
        <v>1814.5283999999999</v>
      </c>
      <c r="J29" s="111"/>
      <c r="K29" s="181">
        <v>14.89</v>
      </c>
      <c r="L29" s="106">
        <f t="shared" si="6"/>
        <v>18.421908000000002</v>
      </c>
      <c r="M29" s="98">
        <f t="shared" si="7"/>
        <v>1842.1908000000003</v>
      </c>
    </row>
    <row r="30" spans="1:13" ht="25.5" x14ac:dyDescent="0.25">
      <c r="A30" s="107">
        <v>88495</v>
      </c>
      <c r="B30" s="108" t="s">
        <v>10</v>
      </c>
      <c r="C30" s="109" t="s">
        <v>93</v>
      </c>
      <c r="D30" s="120" t="s">
        <v>106</v>
      </c>
      <c r="E30" s="94" t="s">
        <v>20</v>
      </c>
      <c r="F30" s="95">
        <v>100</v>
      </c>
      <c r="G30" s="95">
        <v>11.64</v>
      </c>
      <c r="H30" s="95">
        <f t="shared" si="4"/>
        <v>13.877208</v>
      </c>
      <c r="I30" s="98">
        <f t="shared" si="5"/>
        <v>1387.7208000000001</v>
      </c>
      <c r="J30" s="119"/>
      <c r="K30" s="132">
        <v>11.12</v>
      </c>
      <c r="L30" s="106">
        <f t="shared" si="6"/>
        <v>13.757664</v>
      </c>
      <c r="M30" s="98">
        <f t="shared" si="7"/>
        <v>1375.7664</v>
      </c>
    </row>
    <row r="31" spans="1:13" ht="26.25" thickBot="1" x14ac:dyDescent="0.3">
      <c r="A31" s="107">
        <v>88488</v>
      </c>
      <c r="B31" s="108" t="s">
        <v>10</v>
      </c>
      <c r="C31" s="109" t="s">
        <v>94</v>
      </c>
      <c r="D31" s="120" t="s">
        <v>105</v>
      </c>
      <c r="E31" s="94" t="s">
        <v>20</v>
      </c>
      <c r="F31" s="95">
        <v>100</v>
      </c>
      <c r="G31" s="95">
        <v>17.68</v>
      </c>
      <c r="H31" s="95">
        <f t="shared" si="4"/>
        <v>21.078095999999999</v>
      </c>
      <c r="I31" s="98">
        <f t="shared" si="5"/>
        <v>2107.8096</v>
      </c>
      <c r="J31" s="119"/>
      <c r="K31" s="132">
        <v>17.21</v>
      </c>
      <c r="L31" s="106">
        <f t="shared" si="6"/>
        <v>21.292212000000003</v>
      </c>
      <c r="M31" s="98">
        <f t="shared" si="7"/>
        <v>2129.2212000000004</v>
      </c>
    </row>
    <row r="32" spans="1:13" ht="15.75" thickBot="1" x14ac:dyDescent="0.3">
      <c r="A32"/>
      <c r="B32"/>
      <c r="C32"/>
      <c r="F32" s="133"/>
      <c r="G32" s="187" t="s">
        <v>97</v>
      </c>
      <c r="H32" s="187"/>
      <c r="I32" s="183">
        <f>SUM(I28:I31)</f>
        <v>5761.9025999999994</v>
      </c>
      <c r="J32" s="71"/>
      <c r="K32" s="187" t="s">
        <v>97</v>
      </c>
      <c r="L32" s="187"/>
      <c r="M32" s="183">
        <f>SUM(M28:M31)</f>
        <v>5797.5192000000006</v>
      </c>
    </row>
    <row r="33" spans="1:13" x14ac:dyDescent="0.25">
      <c r="A33"/>
      <c r="B33"/>
      <c r="C33"/>
      <c r="F33" s="133"/>
      <c r="G33" s="74"/>
      <c r="H33" s="74"/>
      <c r="I33" s="177"/>
      <c r="J33" s="71"/>
      <c r="K33" s="74"/>
      <c r="L33" s="74"/>
      <c r="M33" s="178"/>
    </row>
    <row r="34" spans="1:13" x14ac:dyDescent="0.25">
      <c r="A34" s="179"/>
      <c r="B34" s="173"/>
      <c r="C34" s="155" t="s">
        <v>137</v>
      </c>
      <c r="D34" s="156" t="s">
        <v>136</v>
      </c>
      <c r="E34" s="157"/>
      <c r="F34" s="180"/>
      <c r="G34" s="157"/>
      <c r="H34" s="157"/>
      <c r="I34" s="157"/>
      <c r="J34" s="164"/>
      <c r="K34" s="157"/>
      <c r="L34" s="157"/>
      <c r="M34" s="159"/>
    </row>
    <row r="35" spans="1:13" ht="26.25" thickBot="1" x14ac:dyDescent="0.3">
      <c r="A35" s="107">
        <v>102184</v>
      </c>
      <c r="B35" s="108" t="s">
        <v>10</v>
      </c>
      <c r="C35" s="109" t="s">
        <v>111</v>
      </c>
      <c r="D35" s="120" t="s">
        <v>139</v>
      </c>
      <c r="E35" s="109" t="s">
        <v>6</v>
      </c>
      <c r="F35" s="95">
        <v>1</v>
      </c>
      <c r="G35" s="95">
        <v>1894.93</v>
      </c>
      <c r="H35" s="95">
        <f>G35*$I$3</f>
        <v>2259.135546</v>
      </c>
      <c r="I35" s="98">
        <f>F35*H35</f>
        <v>2259.135546</v>
      </c>
      <c r="J35" s="119"/>
      <c r="K35" s="95">
        <v>1887.85</v>
      </c>
      <c r="L35" s="95">
        <f>K35*$I$4</f>
        <v>2335.6480200000001</v>
      </c>
      <c r="M35" s="98">
        <f>F35*L35</f>
        <v>2335.6480200000001</v>
      </c>
    </row>
    <row r="36" spans="1:13" ht="15.75" thickBot="1" x14ac:dyDescent="0.3">
      <c r="A36" s="136"/>
      <c r="B36" s="137"/>
      <c r="C36" s="71"/>
      <c r="D36" s="138"/>
      <c r="E36" s="71"/>
      <c r="F36" s="139"/>
      <c r="G36" s="187" t="s">
        <v>138</v>
      </c>
      <c r="H36" s="187"/>
      <c r="I36" s="63">
        <f>SUM(I35)</f>
        <v>2259.135546</v>
      </c>
      <c r="K36" s="187" t="s">
        <v>97</v>
      </c>
      <c r="L36" s="187"/>
      <c r="M36" s="63">
        <f>SUM(M35)</f>
        <v>2335.6480200000001</v>
      </c>
    </row>
    <row r="37" spans="1:13" ht="15.75" thickBot="1" x14ac:dyDescent="0.3">
      <c r="A37"/>
      <c r="B37"/>
      <c r="C37" s="90"/>
      <c r="D37" s="91"/>
      <c r="E37"/>
      <c r="F37" s="133"/>
      <c r="G37" s="187" t="s">
        <v>116</v>
      </c>
      <c r="H37" s="187"/>
      <c r="I37" s="63">
        <f>SUM(I32+I25+I16+I36)</f>
        <v>121083.897944451</v>
      </c>
      <c r="J37" s="71"/>
      <c r="K37" s="187" t="s">
        <v>97</v>
      </c>
      <c r="L37" s="187"/>
      <c r="M37" s="63">
        <f>SUM(M32+M25+M16+M36)</f>
        <v>124077.330071148</v>
      </c>
    </row>
    <row r="38" spans="1:13" ht="15.75" thickBot="1" x14ac:dyDescent="0.3">
      <c r="F38" s="99"/>
    </row>
    <row r="39" spans="1:13" ht="15.75" thickBot="1" x14ac:dyDescent="0.3">
      <c r="A39" s="140"/>
      <c r="B39" s="141"/>
      <c r="C39" s="175">
        <v>2</v>
      </c>
      <c r="D39" s="143" t="s">
        <v>108</v>
      </c>
      <c r="E39" s="144"/>
      <c r="F39" s="176"/>
      <c r="G39" s="144"/>
      <c r="H39" s="144"/>
      <c r="I39" s="144"/>
      <c r="J39" s="144"/>
      <c r="K39" s="144"/>
      <c r="L39" s="144"/>
      <c r="M39" s="146"/>
    </row>
    <row r="40" spans="1:13" x14ac:dyDescent="0.25">
      <c r="A40" s="165"/>
      <c r="B40" s="166"/>
      <c r="C40" s="167" t="s">
        <v>117</v>
      </c>
      <c r="D40" s="168" t="s">
        <v>109</v>
      </c>
      <c r="E40" s="151"/>
      <c r="F40" s="169"/>
      <c r="G40" s="151"/>
      <c r="H40" s="151"/>
      <c r="I40" s="151"/>
      <c r="J40" s="151"/>
      <c r="K40" s="151"/>
      <c r="L40" s="151"/>
      <c r="M40" s="153"/>
    </row>
    <row r="41" spans="1:13" ht="25.5" x14ac:dyDescent="0.25">
      <c r="A41" s="92">
        <v>91924</v>
      </c>
      <c r="B41" s="93" t="s">
        <v>10</v>
      </c>
      <c r="C41" s="92" t="s">
        <v>121</v>
      </c>
      <c r="D41" s="96" t="s">
        <v>114</v>
      </c>
      <c r="E41" s="97" t="s">
        <v>16</v>
      </c>
      <c r="F41" s="95">
        <v>100</v>
      </c>
      <c r="G41" s="95">
        <v>3.43</v>
      </c>
      <c r="H41" s="95">
        <f t="shared" ref="H41" si="8">G41*$I$3</f>
        <v>4.0892460000000002</v>
      </c>
      <c r="I41" s="98">
        <f t="shared" ref="I41" si="9">F41*H41</f>
        <v>408.9246</v>
      </c>
      <c r="J41" s="111"/>
      <c r="K41" s="114">
        <v>3.36</v>
      </c>
      <c r="L41" s="95">
        <f t="shared" ref="L41" si="10">K41*$I$4</f>
        <v>4.1569919999999998</v>
      </c>
      <c r="M41" s="98">
        <f t="shared" ref="M41" si="11">F41*L41</f>
        <v>415.69919999999996</v>
      </c>
    </row>
    <row r="42" spans="1:13" ht="25.5" x14ac:dyDescent="0.25">
      <c r="A42" s="115">
        <v>91926</v>
      </c>
      <c r="B42" s="116" t="s">
        <v>10</v>
      </c>
      <c r="C42" s="92" t="s">
        <v>122</v>
      </c>
      <c r="D42" s="96" t="s">
        <v>140</v>
      </c>
      <c r="E42" s="94" t="s">
        <v>16</v>
      </c>
      <c r="F42" s="95">
        <v>200</v>
      </c>
      <c r="G42" s="95">
        <v>5.0199999999999996</v>
      </c>
      <c r="H42" s="95">
        <f>G42*$I$3</f>
        <v>5.9848439999999989</v>
      </c>
      <c r="I42" s="98">
        <f>F42*H42</f>
        <v>1196.9687999999999</v>
      </c>
      <c r="J42" s="111"/>
      <c r="K42" s="114">
        <v>4.9400000000000004</v>
      </c>
      <c r="L42" s="112">
        <f>K42*$I$4</f>
        <v>6.1117680000000005</v>
      </c>
      <c r="M42" s="113">
        <f>F42*L42</f>
        <v>1222.3536000000001</v>
      </c>
    </row>
    <row r="43" spans="1:13" ht="26.25" thickBot="1" x14ac:dyDescent="0.3">
      <c r="A43" s="115">
        <v>91928</v>
      </c>
      <c r="B43" s="116" t="s">
        <v>10</v>
      </c>
      <c r="C43" s="92" t="s">
        <v>123</v>
      </c>
      <c r="D43" s="96" t="s">
        <v>141</v>
      </c>
      <c r="E43" s="94" t="s">
        <v>16</v>
      </c>
      <c r="F43" s="95">
        <v>100</v>
      </c>
      <c r="G43" s="95">
        <v>7.84</v>
      </c>
      <c r="H43" s="95">
        <f t="shared" ref="H43" si="12">G43*$I$3</f>
        <v>9.3468479999999996</v>
      </c>
      <c r="I43" s="98">
        <f t="shared" ref="I43" si="13">F43*H43</f>
        <v>934.6848</v>
      </c>
      <c r="J43" s="111"/>
      <c r="K43" s="114">
        <v>7.72</v>
      </c>
      <c r="L43" s="112">
        <f t="shared" ref="L43" si="14">K43*$I$4</f>
        <v>9.551184000000001</v>
      </c>
      <c r="M43" s="98">
        <f t="shared" ref="M43" si="15">F43*L43</f>
        <v>955.11840000000007</v>
      </c>
    </row>
    <row r="44" spans="1:13" ht="15.75" thickBot="1" x14ac:dyDescent="0.3">
      <c r="F44" s="99"/>
      <c r="G44" s="187" t="s">
        <v>132</v>
      </c>
      <c r="H44" s="187"/>
      <c r="I44" s="63">
        <f>SUM(I41:I43)</f>
        <v>2540.5781999999999</v>
      </c>
      <c r="J44" s="71"/>
      <c r="K44" s="187" t="s">
        <v>97</v>
      </c>
      <c r="L44" s="187"/>
      <c r="M44" s="63">
        <f>SUM(M41:M43)</f>
        <v>2593.1712000000002</v>
      </c>
    </row>
    <row r="45" spans="1:13" x14ac:dyDescent="0.25">
      <c r="F45" s="99"/>
    </row>
    <row r="46" spans="1:13" x14ac:dyDescent="0.25">
      <c r="A46" s="170"/>
      <c r="B46" s="171"/>
      <c r="C46" s="172" t="s">
        <v>124</v>
      </c>
      <c r="D46" s="156" t="s">
        <v>110</v>
      </c>
      <c r="E46" s="157"/>
      <c r="F46" s="163"/>
      <c r="G46" s="157"/>
      <c r="H46" s="157"/>
      <c r="I46" s="157"/>
      <c r="J46" s="157"/>
      <c r="K46" s="157"/>
      <c r="L46" s="157"/>
      <c r="M46" s="159"/>
    </row>
    <row r="47" spans="1:13" x14ac:dyDescent="0.25">
      <c r="A47" s="100"/>
      <c r="B47" s="101"/>
      <c r="C47" s="118" t="s">
        <v>126</v>
      </c>
      <c r="D47" s="105" t="s">
        <v>112</v>
      </c>
      <c r="E47" s="102"/>
      <c r="F47" s="103"/>
      <c r="G47" s="102"/>
      <c r="H47" s="102"/>
      <c r="I47" s="102"/>
      <c r="J47" s="102"/>
      <c r="K47" s="102"/>
      <c r="L47" s="102"/>
      <c r="M47" s="104"/>
    </row>
    <row r="48" spans="1:13" s="119" customFormat="1" ht="26.25" thickBot="1" x14ac:dyDescent="0.25">
      <c r="A48" s="107">
        <v>13682</v>
      </c>
      <c r="B48" s="97" t="s">
        <v>26</v>
      </c>
      <c r="C48" s="118" t="s">
        <v>127</v>
      </c>
      <c r="D48" s="96" t="s">
        <v>142</v>
      </c>
      <c r="E48" s="97" t="s">
        <v>6</v>
      </c>
      <c r="F48" s="95">
        <v>8</v>
      </c>
      <c r="G48" s="95">
        <v>153.02000000000001</v>
      </c>
      <c r="H48" s="95">
        <f>G48*$I$3</f>
        <v>182.43044399999999</v>
      </c>
      <c r="I48" s="106">
        <f>F48*H48</f>
        <v>1459.443552</v>
      </c>
      <c r="J48" s="71"/>
      <c r="K48" s="114">
        <v>153.02000000000001</v>
      </c>
      <c r="L48" s="95">
        <f>K48*$I$4</f>
        <v>189.31634400000002</v>
      </c>
      <c r="M48" s="106">
        <f>F48*L48</f>
        <v>1514.5307520000001</v>
      </c>
    </row>
    <row r="49" spans="1:13" ht="15.75" thickBot="1" x14ac:dyDescent="0.3">
      <c r="C49" s="119"/>
      <c r="F49" s="99"/>
      <c r="G49" s="187" t="s">
        <v>133</v>
      </c>
      <c r="H49" s="187"/>
      <c r="I49" s="183">
        <f>SUM(I48)</f>
        <v>1459.443552</v>
      </c>
      <c r="J49" s="71"/>
      <c r="K49" s="187" t="s">
        <v>97</v>
      </c>
      <c r="L49" s="187"/>
      <c r="M49" s="183">
        <f>SUM(M48)</f>
        <v>1514.5307520000001</v>
      </c>
    </row>
    <row r="50" spans="1:13" x14ac:dyDescent="0.25">
      <c r="C50" s="119"/>
      <c r="F50" s="99"/>
    </row>
    <row r="51" spans="1:13" x14ac:dyDescent="0.25">
      <c r="A51" s="170"/>
      <c r="B51" s="173"/>
      <c r="C51" s="174" t="s">
        <v>125</v>
      </c>
      <c r="D51" s="156" t="s">
        <v>113</v>
      </c>
      <c r="E51" s="157"/>
      <c r="F51" s="163"/>
      <c r="G51" s="157"/>
      <c r="H51" s="157"/>
      <c r="I51" s="157"/>
      <c r="J51" s="157"/>
      <c r="K51" s="157"/>
      <c r="L51" s="157"/>
      <c r="M51" s="159"/>
    </row>
    <row r="52" spans="1:13" ht="25.5" x14ac:dyDescent="0.25">
      <c r="A52" s="107">
        <v>91959</v>
      </c>
      <c r="B52" s="108" t="s">
        <v>10</v>
      </c>
      <c r="C52" s="109" t="s">
        <v>128</v>
      </c>
      <c r="D52" s="96" t="s">
        <v>115</v>
      </c>
      <c r="E52" s="109" t="s">
        <v>6</v>
      </c>
      <c r="F52" s="95">
        <v>2</v>
      </c>
      <c r="G52" s="110">
        <v>44.37</v>
      </c>
      <c r="H52" s="95">
        <f>G52*$I$3</f>
        <v>52.897913999999993</v>
      </c>
      <c r="I52" s="98">
        <f>F52*H52</f>
        <v>105.79582799999999</v>
      </c>
      <c r="J52" s="111"/>
      <c r="K52" s="95">
        <v>42.83</v>
      </c>
      <c r="L52" s="112">
        <f>K52*$I$4</f>
        <v>52.989276000000004</v>
      </c>
      <c r="M52" s="113">
        <f>F52*L52</f>
        <v>105.97855200000001</v>
      </c>
    </row>
    <row r="53" spans="1:13" ht="25.5" x14ac:dyDescent="0.25">
      <c r="A53" s="107">
        <v>91940</v>
      </c>
      <c r="B53" s="108" t="s">
        <v>10</v>
      </c>
      <c r="C53" s="109" t="s">
        <v>129</v>
      </c>
      <c r="D53" s="96" t="s">
        <v>118</v>
      </c>
      <c r="E53" s="109" t="s">
        <v>6</v>
      </c>
      <c r="F53" s="95">
        <v>2</v>
      </c>
      <c r="G53" s="110">
        <v>18.64</v>
      </c>
      <c r="H53" s="95">
        <f>G53*$I$3</f>
        <v>22.222608000000001</v>
      </c>
      <c r="I53" s="98">
        <f>F53*H53</f>
        <v>44.445216000000002</v>
      </c>
      <c r="J53" s="111"/>
      <c r="K53" s="95">
        <v>17.79</v>
      </c>
      <c r="L53" s="112">
        <f>K53*$I$4</f>
        <v>22.009788</v>
      </c>
      <c r="M53" s="113">
        <f>F53*L53</f>
        <v>44.019576000000001</v>
      </c>
    </row>
    <row r="54" spans="1:13" ht="25.5" x14ac:dyDescent="0.25">
      <c r="A54" s="107">
        <v>91863</v>
      </c>
      <c r="B54" s="108" t="s">
        <v>10</v>
      </c>
      <c r="C54" s="109" t="s">
        <v>130</v>
      </c>
      <c r="D54" s="96" t="s">
        <v>119</v>
      </c>
      <c r="E54" s="109" t="s">
        <v>16</v>
      </c>
      <c r="F54" s="95">
        <v>50</v>
      </c>
      <c r="G54" s="110">
        <v>11.88</v>
      </c>
      <c r="H54" s="95">
        <f t="shared" ref="H54:H55" si="16">G54*$I$3</f>
        <v>14.163335999999999</v>
      </c>
      <c r="I54" s="98">
        <f t="shared" ref="I54:I55" si="17">F54*H54</f>
        <v>708.16679999999997</v>
      </c>
      <c r="J54" s="111"/>
      <c r="K54" s="95">
        <v>11.52</v>
      </c>
      <c r="L54" s="112">
        <f t="shared" ref="L54:L55" si="18">K54*$I$4</f>
        <v>14.252544</v>
      </c>
      <c r="M54" s="113">
        <f>F54*L54</f>
        <v>712.62720000000002</v>
      </c>
    </row>
    <row r="55" spans="1:13" ht="26.25" thickBot="1" x14ac:dyDescent="0.3">
      <c r="A55" s="107">
        <v>91871</v>
      </c>
      <c r="B55" s="108" t="s">
        <v>10</v>
      </c>
      <c r="C55" s="109" t="s">
        <v>131</v>
      </c>
      <c r="D55" s="96" t="s">
        <v>120</v>
      </c>
      <c r="E55" s="109" t="s">
        <v>16</v>
      </c>
      <c r="F55" s="95">
        <v>100</v>
      </c>
      <c r="G55" s="110">
        <v>14.9</v>
      </c>
      <c r="H55" s="95">
        <f t="shared" si="16"/>
        <v>17.763780000000001</v>
      </c>
      <c r="I55" s="98">
        <f t="shared" si="17"/>
        <v>1776.3780000000002</v>
      </c>
      <c r="J55" s="111"/>
      <c r="K55" s="95">
        <v>14.39</v>
      </c>
      <c r="L55" s="112">
        <f t="shared" si="18"/>
        <v>17.803308000000001</v>
      </c>
      <c r="M55" s="113">
        <f t="shared" ref="M55" si="19">F55*L55</f>
        <v>1780.3308000000002</v>
      </c>
    </row>
    <row r="56" spans="1:13" ht="15.75" thickBot="1" x14ac:dyDescent="0.3">
      <c r="F56" s="117"/>
      <c r="G56" s="187" t="s">
        <v>134</v>
      </c>
      <c r="H56" s="187"/>
      <c r="I56" s="183">
        <f>SUM(I52:I55)</f>
        <v>2634.785844</v>
      </c>
      <c r="J56" s="71"/>
      <c r="K56" s="187" t="s">
        <v>97</v>
      </c>
      <c r="L56" s="187"/>
      <c r="M56" s="183">
        <f>SUM(M52:M55)</f>
        <v>2642.9561280000003</v>
      </c>
    </row>
    <row r="57" spans="1:13" ht="15.75" thickBot="1" x14ac:dyDescent="0.3">
      <c r="A57" s="134"/>
      <c r="F57" s="133"/>
      <c r="G57" s="187" t="s">
        <v>135</v>
      </c>
      <c r="H57" s="187"/>
      <c r="I57" s="183">
        <f>SUM(I56+I49+I44)</f>
        <v>6634.8075959999996</v>
      </c>
      <c r="J57" s="71"/>
      <c r="K57" s="187" t="s">
        <v>97</v>
      </c>
      <c r="L57" s="187"/>
      <c r="M57" s="183">
        <f>SUM(M56+M49+M44)</f>
        <v>6750.6580800000011</v>
      </c>
    </row>
    <row r="58" spans="1:13" ht="15.75" thickBot="1" x14ac:dyDescent="0.3"/>
    <row r="59" spans="1:13" ht="17.25" thickTop="1" thickBot="1" x14ac:dyDescent="0.3">
      <c r="G59" s="186" t="s">
        <v>19</v>
      </c>
      <c r="H59" s="186"/>
      <c r="I59" s="184">
        <f>I57+I37</f>
        <v>127718.705540451</v>
      </c>
      <c r="J59" s="124"/>
      <c r="K59" s="186" t="s">
        <v>19</v>
      </c>
      <c r="L59" s="186"/>
      <c r="M59" s="184">
        <f>M57+M37</f>
        <v>130827.98815114799</v>
      </c>
    </row>
    <row r="60" spans="1:13" ht="15.75" thickTop="1" x14ac:dyDescent="0.25"/>
  </sheetData>
  <mergeCells count="33">
    <mergeCell ref="A8:B8"/>
    <mergeCell ref="A9:B10"/>
    <mergeCell ref="G16:H16"/>
    <mergeCell ref="K16:L16"/>
    <mergeCell ref="G49:H49"/>
    <mergeCell ref="K49:L49"/>
    <mergeCell ref="G7:I7"/>
    <mergeCell ref="K7:M7"/>
    <mergeCell ref="C8:C10"/>
    <mergeCell ref="D8:D10"/>
    <mergeCell ref="E8:E10"/>
    <mergeCell ref="F8:F10"/>
    <mergeCell ref="E3:G3"/>
    <mergeCell ref="E4:G4"/>
    <mergeCell ref="A3:D3"/>
    <mergeCell ref="A2:D2"/>
    <mergeCell ref="A4:D4"/>
    <mergeCell ref="G59:H59"/>
    <mergeCell ref="K59:L59"/>
    <mergeCell ref="G25:H25"/>
    <mergeCell ref="K25:L25"/>
    <mergeCell ref="G37:H37"/>
    <mergeCell ref="K37:L37"/>
    <mergeCell ref="G36:H36"/>
    <mergeCell ref="K36:L36"/>
    <mergeCell ref="G57:H57"/>
    <mergeCell ref="K57:L57"/>
    <mergeCell ref="G32:H32"/>
    <mergeCell ref="K32:L32"/>
    <mergeCell ref="G56:H56"/>
    <mergeCell ref="K56:L56"/>
    <mergeCell ref="G44:H44"/>
    <mergeCell ref="K44:L44"/>
  </mergeCells>
  <phoneticPr fontId="21" type="noConversion"/>
  <conditionalFormatting sqref="G13 G32:G33 G36:G37 G46:G47 G51 G59">
    <cfRule type="expression" dxfId="6" priority="17">
      <formula>B13="SINAPI"</formula>
    </cfRule>
  </conditionalFormatting>
  <conditionalFormatting sqref="G16">
    <cfRule type="expression" dxfId="5" priority="14">
      <formula>B16="SINAPI"</formula>
    </cfRule>
  </conditionalFormatting>
  <conditionalFormatting sqref="G18 G25:G27">
    <cfRule type="expression" dxfId="4" priority="23">
      <formula>B18="SINAPI"</formula>
    </cfRule>
  </conditionalFormatting>
  <conditionalFormatting sqref="G44">
    <cfRule type="expression" dxfId="3" priority="3">
      <formula>B44="SINAPI"</formula>
    </cfRule>
  </conditionalFormatting>
  <conditionalFormatting sqref="G49">
    <cfRule type="expression" dxfId="2" priority="6">
      <formula>B49="SINAPI"</formula>
    </cfRule>
  </conditionalFormatting>
  <conditionalFormatting sqref="G56:G57">
    <cfRule type="expression" dxfId="1" priority="2">
      <formula>B56="SINAPI"</formula>
    </cfRule>
  </conditionalFormatting>
  <conditionalFormatting sqref="K16">
    <cfRule type="expression" dxfId="0" priority="13">
      <formula>F16="SINAPI"</formula>
    </cfRule>
  </conditionalFormatting>
  <hyperlinks>
    <hyperlink ref="G19" r:id="rId1" display="https://orse.cehop.se.gov.br/composicao.asp?font_sg_fonte=ORSE&amp;serv_nr_codigo=291&amp;peri_nr_ano=2026&amp;peri_nr_mes=2&amp;peri_nr_ordem=1"/>
  </hyperlinks>
  <pageMargins left="0.51181102362204722" right="0.51181102362204722" top="0.78740157480314965" bottom="0.78740157480314965" header="0.31496062992125984" footer="0.31496062992125984"/>
  <pageSetup paperSize="9" scale="35" fitToHeight="4" orientation="portrait" r:id="rId2"/>
  <colBreaks count="1" manualBreakCount="1">
    <brk id="4" max="33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8"/>
  <sheetViews>
    <sheetView topLeftCell="A25" workbookViewId="0">
      <selection activeCell="J26" sqref="J26"/>
    </sheetView>
  </sheetViews>
  <sheetFormatPr defaultColWidth="9.140625" defaultRowHeight="15" x14ac:dyDescent="0.25"/>
  <cols>
    <col min="1" max="1" width="29.42578125" style="5" customWidth="1"/>
    <col min="2" max="2" width="17.7109375" style="5" customWidth="1"/>
    <col min="3" max="3" width="13.7109375" style="5" customWidth="1"/>
    <col min="4" max="4" width="27.42578125" style="5" customWidth="1"/>
    <col min="5" max="6" width="16.7109375" style="5" customWidth="1"/>
    <col min="7" max="16384" width="9.140625" style="5"/>
  </cols>
  <sheetData>
    <row r="1" spans="1:10" ht="15.75" x14ac:dyDescent="0.25">
      <c r="A1" s="1"/>
      <c r="B1" s="2" t="s">
        <v>29</v>
      </c>
      <c r="C1" s="3"/>
      <c r="D1" s="3"/>
      <c r="E1" s="3"/>
      <c r="F1" s="4"/>
    </row>
    <row r="2" spans="1:10" ht="15.75" x14ac:dyDescent="0.25">
      <c r="A2" s="6"/>
      <c r="B2" s="7" t="s">
        <v>30</v>
      </c>
      <c r="F2" s="8"/>
    </row>
    <row r="3" spans="1:10" ht="15.75" x14ac:dyDescent="0.25">
      <c r="A3" s="9"/>
      <c r="B3" s="10" t="s">
        <v>31</v>
      </c>
      <c r="C3" s="11"/>
      <c r="D3" s="11"/>
      <c r="E3" s="11"/>
      <c r="F3" s="12"/>
    </row>
    <row r="4" spans="1:10" x14ac:dyDescent="0.25">
      <c r="A4" s="6"/>
      <c r="F4" s="8"/>
    </row>
    <row r="5" spans="1:10" ht="15.75" x14ac:dyDescent="0.25">
      <c r="A5" s="13" t="s">
        <v>32</v>
      </c>
      <c r="B5" s="14"/>
      <c r="C5" s="15"/>
      <c r="D5" s="15"/>
      <c r="E5" s="15"/>
      <c r="F5" s="16"/>
    </row>
    <row r="6" spans="1:10" ht="15.75" x14ac:dyDescent="0.25">
      <c r="A6" s="17"/>
      <c r="B6" s="18"/>
      <c r="C6" s="19"/>
      <c r="D6" s="19"/>
      <c r="E6" s="19"/>
      <c r="F6" s="20"/>
    </row>
    <row r="7" spans="1:10" ht="15.75" x14ac:dyDescent="0.25">
      <c r="A7" s="17" t="s">
        <v>33</v>
      </c>
      <c r="B7" s="18"/>
      <c r="C7" s="19"/>
      <c r="D7" s="19"/>
      <c r="E7" s="19"/>
      <c r="F7" s="20"/>
    </row>
    <row r="8" spans="1:10" ht="15.75" x14ac:dyDescent="0.25">
      <c r="A8" s="17" t="s">
        <v>34</v>
      </c>
      <c r="B8" s="18"/>
      <c r="C8" s="19"/>
      <c r="D8" s="19"/>
      <c r="E8" s="21"/>
      <c r="F8" s="22"/>
    </row>
    <row r="9" spans="1:10" ht="15.75" x14ac:dyDescent="0.25">
      <c r="A9" s="23"/>
      <c r="B9" s="24"/>
      <c r="C9" s="25"/>
      <c r="D9" s="25"/>
      <c r="E9" s="26"/>
      <c r="F9" s="27"/>
    </row>
    <row r="10" spans="1:10" x14ac:dyDescent="0.25">
      <c r="A10" s="6"/>
      <c r="F10" s="8"/>
    </row>
    <row r="11" spans="1:10" ht="15.75" x14ac:dyDescent="0.25">
      <c r="A11" s="232" t="s">
        <v>35</v>
      </c>
      <c r="B11" s="233"/>
      <c r="C11" s="233"/>
      <c r="D11" s="233"/>
      <c r="E11" s="233"/>
      <c r="F11" s="234"/>
    </row>
    <row r="12" spans="1:10" x14ac:dyDescent="0.25">
      <c r="A12" s="6"/>
      <c r="F12" s="8"/>
    </row>
    <row r="13" spans="1:10" x14ac:dyDescent="0.25">
      <c r="A13" s="235" t="s">
        <v>36</v>
      </c>
      <c r="B13" s="236"/>
      <c r="C13" s="236"/>
      <c r="D13" s="236"/>
      <c r="E13" s="237" t="s">
        <v>37</v>
      </c>
      <c r="F13" s="238"/>
    </row>
    <row r="14" spans="1:10" x14ac:dyDescent="0.25">
      <c r="A14" s="235" t="s">
        <v>38</v>
      </c>
      <c r="B14" s="236"/>
      <c r="C14" s="236"/>
      <c r="D14" s="236"/>
      <c r="E14" s="236"/>
      <c r="F14" s="239"/>
    </row>
    <row r="15" spans="1:10" x14ac:dyDescent="0.25">
      <c r="A15" s="6" t="s">
        <v>39</v>
      </c>
      <c r="C15" s="28"/>
      <c r="D15" s="29"/>
      <c r="E15" s="227">
        <v>4</v>
      </c>
      <c r="F15" s="228"/>
      <c r="H15" s="30"/>
      <c r="J15" s="30"/>
    </row>
    <row r="16" spans="1:10" x14ac:dyDescent="0.25">
      <c r="A16" s="6" t="s">
        <v>40</v>
      </c>
      <c r="C16" s="28">
        <f>B37</f>
        <v>1.9E-3</v>
      </c>
      <c r="D16" s="29"/>
      <c r="E16" s="240">
        <v>0.19</v>
      </c>
      <c r="F16" s="241"/>
      <c r="H16" s="30"/>
    </row>
    <row r="17" spans="1:21" x14ac:dyDescent="0.25">
      <c r="A17" s="6" t="s">
        <v>41</v>
      </c>
      <c r="C17" s="28"/>
      <c r="D17" s="29"/>
      <c r="E17" s="242">
        <v>0.31</v>
      </c>
      <c r="F17" s="243"/>
    </row>
    <row r="18" spans="1:21" ht="15.75" thickBot="1" x14ac:dyDescent="0.3">
      <c r="A18" s="6" t="s">
        <v>42</v>
      </c>
      <c r="C18" s="28"/>
      <c r="D18" s="29"/>
      <c r="E18" s="242">
        <v>0.56999999999999995</v>
      </c>
      <c r="F18" s="243"/>
      <c r="J18" s="30"/>
    </row>
    <row r="19" spans="1:21" ht="15.75" thickBot="1" x14ac:dyDescent="0.3">
      <c r="A19" s="31"/>
      <c r="B19" s="32"/>
      <c r="C19" s="32"/>
      <c r="D19" s="33" t="s">
        <v>43</v>
      </c>
      <c r="E19" s="220">
        <f>SUM(E15:F18)</f>
        <v>5.07</v>
      </c>
      <c r="F19" s="221"/>
    </row>
    <row r="20" spans="1:21" x14ac:dyDescent="0.25">
      <c r="A20" s="205" t="s">
        <v>44</v>
      </c>
      <c r="B20" s="206"/>
      <c r="C20" s="206"/>
      <c r="D20" s="206"/>
      <c r="E20" s="206"/>
      <c r="F20" s="231"/>
      <c r="J20" s="30"/>
    </row>
    <row r="21" spans="1:21" ht="15.75" thickBot="1" x14ac:dyDescent="0.3">
      <c r="A21" s="6" t="s">
        <v>45</v>
      </c>
      <c r="C21" s="28"/>
      <c r="D21" s="29"/>
      <c r="E21" s="209">
        <v>7</v>
      </c>
      <c r="F21" s="210"/>
      <c r="H21" s="30"/>
      <c r="J21" s="30"/>
    </row>
    <row r="22" spans="1:21" ht="15.75" thickBot="1" x14ac:dyDescent="0.3">
      <c r="A22" s="31"/>
      <c r="B22" s="32"/>
      <c r="C22" s="32"/>
      <c r="D22" s="33" t="s">
        <v>46</v>
      </c>
      <c r="E22" s="229">
        <f>SUM(E21)</f>
        <v>7</v>
      </c>
      <c r="F22" s="230"/>
      <c r="J22" s="30"/>
    </row>
    <row r="23" spans="1:21" x14ac:dyDescent="0.25">
      <c r="A23" s="205" t="s">
        <v>47</v>
      </c>
      <c r="B23" s="206"/>
      <c r="C23" s="206"/>
      <c r="D23" s="206"/>
      <c r="E23" s="207"/>
      <c r="F23" s="208"/>
    </row>
    <row r="24" spans="1:21" x14ac:dyDescent="0.25">
      <c r="A24" s="6" t="s">
        <v>48</v>
      </c>
      <c r="C24" s="28"/>
      <c r="D24" s="29"/>
      <c r="E24" s="209">
        <v>0.65</v>
      </c>
      <c r="F24" s="210"/>
    </row>
    <row r="25" spans="1:21" x14ac:dyDescent="0.25">
      <c r="A25" s="6" t="s">
        <v>49</v>
      </c>
      <c r="C25" s="28"/>
      <c r="D25" s="29"/>
      <c r="E25" s="227">
        <v>3</v>
      </c>
      <c r="F25" s="228"/>
      <c r="J25" s="30"/>
    </row>
    <row r="26" spans="1:21" s="38" customFormat="1" x14ac:dyDescent="0.25">
      <c r="A26" s="34" t="s">
        <v>50</v>
      </c>
      <c r="B26" s="35"/>
      <c r="C26" s="36"/>
      <c r="D26" s="37"/>
      <c r="E26" s="214">
        <v>3.5</v>
      </c>
      <c r="F26" s="215"/>
      <c r="G26" s="5"/>
      <c r="H26" s="30"/>
      <c r="I26" s="5"/>
      <c r="J26" s="30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s="38" customFormat="1" ht="15.75" thickBot="1" x14ac:dyDescent="0.3">
      <c r="A27" s="216" t="s">
        <v>51</v>
      </c>
      <c r="B27" s="217"/>
      <c r="C27" s="39"/>
      <c r="D27" s="40"/>
      <c r="E27" s="218">
        <v>0</v>
      </c>
      <c r="F27" s="219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5.75" thickBot="1" x14ac:dyDescent="0.3">
      <c r="A28" s="31"/>
      <c r="B28" s="32"/>
      <c r="C28" s="32"/>
      <c r="D28" s="33" t="s">
        <v>52</v>
      </c>
      <c r="E28" s="220">
        <f>SUM(E24:F27)</f>
        <v>7.15</v>
      </c>
      <c r="F28" s="221"/>
    </row>
    <row r="29" spans="1:21" ht="15.75" thickBot="1" x14ac:dyDescent="0.3">
      <c r="A29" s="6"/>
      <c r="D29" s="41"/>
      <c r="E29" s="42"/>
      <c r="F29" s="43"/>
    </row>
    <row r="30" spans="1:21" ht="16.5" thickTop="1" thickBot="1" x14ac:dyDescent="0.3">
      <c r="A30" s="44" t="s">
        <v>53</v>
      </c>
      <c r="B30" s="45"/>
      <c r="C30" s="45"/>
      <c r="D30" s="46" t="s">
        <v>9</v>
      </c>
      <c r="E30" s="222">
        <f>E19+E22+E28</f>
        <v>19.22</v>
      </c>
      <c r="F30" s="223"/>
      <c r="H30" s="30"/>
      <c r="I30" s="30"/>
      <c r="J30" s="30"/>
    </row>
    <row r="31" spans="1:21" ht="15.75" thickTop="1" x14ac:dyDescent="0.25">
      <c r="A31" s="6"/>
      <c r="E31" s="42"/>
      <c r="F31" s="8"/>
    </row>
    <row r="32" spans="1:21" x14ac:dyDescent="0.25">
      <c r="A32" s="47" t="s">
        <v>54</v>
      </c>
      <c r="B32" s="5" t="s">
        <v>55</v>
      </c>
      <c r="D32" s="21"/>
      <c r="F32" s="8"/>
    </row>
    <row r="33" spans="1:6" x14ac:dyDescent="0.25">
      <c r="A33" s="47" t="s">
        <v>56</v>
      </c>
      <c r="B33" s="29" t="s">
        <v>57</v>
      </c>
      <c r="C33" s="41"/>
      <c r="D33" s="41"/>
      <c r="F33" s="8"/>
    </row>
    <row r="34" spans="1:6" x14ac:dyDescent="0.25">
      <c r="A34" s="47" t="s">
        <v>58</v>
      </c>
      <c r="B34" s="48">
        <v>2.2499999999999999E-2</v>
      </c>
      <c r="C34" s="29"/>
      <c r="F34" s="8"/>
    </row>
    <row r="35" spans="1:6" x14ac:dyDescent="0.25">
      <c r="A35" s="47" t="s">
        <v>59</v>
      </c>
      <c r="B35" s="5" t="s">
        <v>40</v>
      </c>
      <c r="F35" s="8"/>
    </row>
    <row r="36" spans="1:6" ht="17.25" x14ac:dyDescent="0.25">
      <c r="A36" s="47" t="s">
        <v>59</v>
      </c>
      <c r="B36" s="5" t="s">
        <v>60</v>
      </c>
      <c r="F36" s="8"/>
    </row>
    <row r="37" spans="1:6" x14ac:dyDescent="0.25">
      <c r="A37" s="47" t="s">
        <v>61</v>
      </c>
      <c r="B37" s="49">
        <f>ROUND((((1+B34)^(1/12))-1),4)</f>
        <v>1.9E-3</v>
      </c>
      <c r="F37" s="8"/>
    </row>
    <row r="38" spans="1:6" x14ac:dyDescent="0.25">
      <c r="A38" s="6"/>
      <c r="F38" s="8"/>
    </row>
    <row r="39" spans="1:6" x14ac:dyDescent="0.25">
      <c r="A39" s="224" t="s">
        <v>62</v>
      </c>
      <c r="B39" s="225"/>
      <c r="C39" s="225"/>
      <c r="D39" s="225"/>
      <c r="E39" s="226"/>
      <c r="F39" s="8"/>
    </row>
    <row r="40" spans="1:6" x14ac:dyDescent="0.25">
      <c r="A40" s="50" t="s">
        <v>63</v>
      </c>
      <c r="B40" s="50" t="s">
        <v>64</v>
      </c>
      <c r="C40" s="50" t="s">
        <v>65</v>
      </c>
      <c r="D40" s="50" t="s">
        <v>66</v>
      </c>
      <c r="E40" s="50" t="s">
        <v>67</v>
      </c>
      <c r="F40" s="51"/>
    </row>
    <row r="41" spans="1:6" x14ac:dyDescent="0.25">
      <c r="A41" s="52" t="s">
        <v>68</v>
      </c>
      <c r="B41" s="53">
        <v>0.05</v>
      </c>
      <c r="C41" s="53">
        <v>0.6</v>
      </c>
      <c r="D41" s="54">
        <f t="shared" ref="D41:D44" si="0">B41-(B41*C41)</f>
        <v>2.0000000000000004E-2</v>
      </c>
      <c r="E41" s="55">
        <v>639</v>
      </c>
      <c r="F41" s="51"/>
    </row>
    <row r="42" spans="1:6" x14ac:dyDescent="0.25">
      <c r="A42" s="52" t="s">
        <v>69</v>
      </c>
      <c r="B42" s="53">
        <v>0.05</v>
      </c>
      <c r="C42" s="53">
        <v>0.6</v>
      </c>
      <c r="D42" s="54">
        <f t="shared" si="0"/>
        <v>2.0000000000000004E-2</v>
      </c>
      <c r="E42" s="55">
        <v>630</v>
      </c>
      <c r="F42" s="51"/>
    </row>
    <row r="43" spans="1:6" x14ac:dyDescent="0.25">
      <c r="A43" s="52" t="s">
        <v>70</v>
      </c>
      <c r="B43" s="53">
        <v>0.05</v>
      </c>
      <c r="C43" s="53">
        <v>0.6</v>
      </c>
      <c r="D43" s="54">
        <f t="shared" si="0"/>
        <v>2.0000000000000004E-2</v>
      </c>
      <c r="E43" s="55">
        <f>110-87</f>
        <v>23</v>
      </c>
      <c r="F43" s="51"/>
    </row>
    <row r="44" spans="1:6" x14ac:dyDescent="0.25">
      <c r="A44" s="52" t="s">
        <v>71</v>
      </c>
      <c r="B44" s="53">
        <v>0.05</v>
      </c>
      <c r="C44" s="53">
        <v>0.6</v>
      </c>
      <c r="D44" s="54">
        <f t="shared" si="0"/>
        <v>2.0000000000000004E-2</v>
      </c>
      <c r="E44" s="55">
        <v>362</v>
      </c>
      <c r="F44" s="51"/>
    </row>
    <row r="45" spans="1:6" x14ac:dyDescent="0.25">
      <c r="A45" s="52"/>
      <c r="B45" s="53"/>
      <c r="C45" s="53"/>
      <c r="D45" s="54"/>
      <c r="E45" s="56"/>
      <c r="F45" s="51"/>
    </row>
    <row r="46" spans="1:6" x14ac:dyDescent="0.25">
      <c r="A46" s="211" t="s">
        <v>72</v>
      </c>
      <c r="B46" s="212"/>
      <c r="C46" s="213"/>
      <c r="D46" s="57">
        <f>ROUND((D41*E41+D42*E42+D43*E43+D44*E44)/E46,3)</f>
        <v>0.02</v>
      </c>
      <c r="E46" s="56">
        <f>SUM(E41:E45)</f>
        <v>1654</v>
      </c>
      <c r="F46" s="8"/>
    </row>
    <row r="47" spans="1:6" x14ac:dyDescent="0.25">
      <c r="A47" s="58"/>
      <c r="B47" s="41"/>
      <c r="C47" s="41"/>
      <c r="D47" s="41"/>
      <c r="E47" s="41"/>
      <c r="F47" s="8"/>
    </row>
    <row r="48" spans="1:6" x14ac:dyDescent="0.25">
      <c r="A48" s="9"/>
      <c r="B48" s="11"/>
      <c r="C48" s="11"/>
      <c r="D48" s="11"/>
      <c r="E48" s="11"/>
      <c r="F48" s="12"/>
    </row>
  </sheetData>
  <mergeCells count="25">
    <mergeCell ref="E22:F22"/>
    <mergeCell ref="A20:D20"/>
    <mergeCell ref="E20:F20"/>
    <mergeCell ref="A11:F11"/>
    <mergeCell ref="A13:D13"/>
    <mergeCell ref="E13:F13"/>
    <mergeCell ref="A14:D14"/>
    <mergeCell ref="E14:F14"/>
    <mergeCell ref="E15:F15"/>
    <mergeCell ref="E16:F16"/>
    <mergeCell ref="E17:F17"/>
    <mergeCell ref="E18:F18"/>
    <mergeCell ref="E19:F19"/>
    <mergeCell ref="E21:F21"/>
    <mergeCell ref="A23:D23"/>
    <mergeCell ref="E23:F23"/>
    <mergeCell ref="E24:F24"/>
    <mergeCell ref="A46:C46"/>
    <mergeCell ref="E26:F26"/>
    <mergeCell ref="A27:B27"/>
    <mergeCell ref="E27:F27"/>
    <mergeCell ref="E28:F28"/>
    <mergeCell ref="E30:F30"/>
    <mergeCell ref="A39:E39"/>
    <mergeCell ref="E25:F25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8"/>
  <sheetViews>
    <sheetView workbookViewId="0">
      <selection activeCell="B36" sqref="B36"/>
    </sheetView>
  </sheetViews>
  <sheetFormatPr defaultColWidth="9.140625" defaultRowHeight="15" x14ac:dyDescent="0.25"/>
  <cols>
    <col min="1" max="1" width="29.42578125" style="5" customWidth="1"/>
    <col min="2" max="2" width="17.7109375" style="5" customWidth="1"/>
    <col min="3" max="3" width="13.7109375" style="5" customWidth="1"/>
    <col min="4" max="4" width="27.42578125" style="5" customWidth="1"/>
    <col min="5" max="6" width="16.7109375" style="5" customWidth="1"/>
    <col min="7" max="16384" width="9.140625" style="5"/>
  </cols>
  <sheetData>
    <row r="1" spans="1:10" ht="15.75" x14ac:dyDescent="0.25">
      <c r="A1" s="1"/>
      <c r="B1" s="2" t="s">
        <v>29</v>
      </c>
      <c r="C1" s="3"/>
      <c r="D1" s="3"/>
      <c r="E1" s="3"/>
      <c r="F1" s="4"/>
    </row>
    <row r="2" spans="1:10" ht="15.75" x14ac:dyDescent="0.25">
      <c r="A2" s="6"/>
      <c r="B2" s="7" t="s">
        <v>30</v>
      </c>
      <c r="F2" s="8"/>
    </row>
    <row r="3" spans="1:10" ht="15.75" x14ac:dyDescent="0.25">
      <c r="A3" s="9"/>
      <c r="B3" s="10" t="s">
        <v>31</v>
      </c>
      <c r="C3" s="11"/>
      <c r="D3" s="11"/>
      <c r="E3" s="11"/>
      <c r="F3" s="12"/>
    </row>
    <row r="4" spans="1:10" x14ac:dyDescent="0.25">
      <c r="A4" s="6"/>
      <c r="F4" s="8"/>
    </row>
    <row r="5" spans="1:10" ht="15.75" x14ac:dyDescent="0.25">
      <c r="A5" s="13" t="s">
        <v>32</v>
      </c>
      <c r="B5" s="14"/>
      <c r="C5" s="15"/>
      <c r="D5" s="15"/>
      <c r="E5" s="15"/>
      <c r="F5" s="16"/>
    </row>
    <row r="6" spans="1:10" ht="15.75" x14ac:dyDescent="0.25">
      <c r="A6" s="17"/>
      <c r="B6" s="18"/>
      <c r="C6" s="19"/>
      <c r="D6" s="19"/>
      <c r="E6" s="19"/>
      <c r="F6" s="20"/>
    </row>
    <row r="7" spans="1:10" ht="15.75" x14ac:dyDescent="0.25">
      <c r="A7" s="17" t="s">
        <v>73</v>
      </c>
      <c r="B7" s="18"/>
      <c r="C7" s="19"/>
      <c r="D7" s="19"/>
      <c r="E7" s="19"/>
      <c r="F7" s="20"/>
    </row>
    <row r="8" spans="1:10" ht="15.75" x14ac:dyDescent="0.25">
      <c r="A8" s="17" t="s">
        <v>34</v>
      </c>
      <c r="B8" s="18"/>
      <c r="C8" s="19"/>
      <c r="D8" s="19"/>
      <c r="E8" s="21"/>
      <c r="F8" s="22"/>
    </row>
    <row r="9" spans="1:10" ht="15.75" x14ac:dyDescent="0.25">
      <c r="A9" s="23"/>
      <c r="B9" s="24"/>
      <c r="C9" s="25"/>
      <c r="D9" s="25"/>
      <c r="E9" s="26"/>
      <c r="F9" s="27"/>
    </row>
    <row r="10" spans="1:10" x14ac:dyDescent="0.25">
      <c r="A10" s="6"/>
      <c r="F10" s="8"/>
    </row>
    <row r="11" spans="1:10" ht="15.75" x14ac:dyDescent="0.25">
      <c r="A11" s="232" t="s">
        <v>74</v>
      </c>
      <c r="B11" s="233"/>
      <c r="C11" s="233"/>
      <c r="D11" s="233"/>
      <c r="E11" s="233"/>
      <c r="F11" s="234"/>
    </row>
    <row r="12" spans="1:10" x14ac:dyDescent="0.25">
      <c r="A12" s="6"/>
      <c r="F12" s="8"/>
    </row>
    <row r="13" spans="1:10" x14ac:dyDescent="0.25">
      <c r="A13" s="235" t="s">
        <v>36</v>
      </c>
      <c r="B13" s="236"/>
      <c r="C13" s="236"/>
      <c r="D13" s="236"/>
      <c r="E13" s="236" t="s">
        <v>75</v>
      </c>
      <c r="F13" s="239"/>
    </row>
    <row r="14" spans="1:10" x14ac:dyDescent="0.25">
      <c r="A14" s="235" t="s">
        <v>38</v>
      </c>
      <c r="B14" s="236"/>
      <c r="C14" s="236"/>
      <c r="D14" s="236"/>
      <c r="E14" s="236"/>
      <c r="F14" s="239"/>
    </row>
    <row r="15" spans="1:10" x14ac:dyDescent="0.25">
      <c r="A15" s="6" t="s">
        <v>39</v>
      </c>
      <c r="C15" s="28"/>
      <c r="D15" s="29"/>
      <c r="E15" s="227">
        <v>4</v>
      </c>
      <c r="F15" s="228"/>
      <c r="H15" s="30"/>
      <c r="J15" s="30"/>
    </row>
    <row r="16" spans="1:10" x14ac:dyDescent="0.25">
      <c r="A16" s="6" t="s">
        <v>40</v>
      </c>
      <c r="C16" s="28">
        <f>B37</f>
        <v>1.9E-3</v>
      </c>
      <c r="D16" s="29"/>
      <c r="E16" s="252">
        <v>0.19</v>
      </c>
      <c r="F16" s="253"/>
      <c r="H16" s="30"/>
    </row>
    <row r="17" spans="1:22" x14ac:dyDescent="0.25">
      <c r="A17" s="6" t="s">
        <v>41</v>
      </c>
      <c r="C17" s="28"/>
      <c r="D17" s="29"/>
      <c r="E17" s="227">
        <v>0.31</v>
      </c>
      <c r="F17" s="228"/>
    </row>
    <row r="18" spans="1:22" ht="15.75" thickBot="1" x14ac:dyDescent="0.3">
      <c r="A18" s="6" t="s">
        <v>42</v>
      </c>
      <c r="C18" s="28"/>
      <c r="D18" s="29"/>
      <c r="E18" s="227">
        <v>0.56999999999999995</v>
      </c>
      <c r="F18" s="228"/>
      <c r="J18" s="30"/>
    </row>
    <row r="19" spans="1:22" ht="15.75" thickBot="1" x14ac:dyDescent="0.3">
      <c r="A19" s="31"/>
      <c r="B19" s="32"/>
      <c r="C19" s="32"/>
      <c r="D19" s="33" t="s">
        <v>43</v>
      </c>
      <c r="E19" s="220">
        <f>SUM(E15:F18)</f>
        <v>5.07</v>
      </c>
      <c r="F19" s="221"/>
    </row>
    <row r="20" spans="1:22" x14ac:dyDescent="0.25">
      <c r="A20" s="205" t="s">
        <v>44</v>
      </c>
      <c r="B20" s="206"/>
      <c r="C20" s="206"/>
      <c r="D20" s="206"/>
      <c r="E20" s="206"/>
      <c r="F20" s="231"/>
      <c r="J20" s="30"/>
    </row>
    <row r="21" spans="1:22" ht="15.75" thickBot="1" x14ac:dyDescent="0.3">
      <c r="A21" s="6" t="s">
        <v>45</v>
      </c>
      <c r="C21" s="28"/>
      <c r="D21" s="29"/>
      <c r="E21" s="209">
        <v>7</v>
      </c>
      <c r="F21" s="210"/>
      <c r="H21" s="30"/>
      <c r="J21" s="30"/>
    </row>
    <row r="22" spans="1:22" ht="15.75" thickBot="1" x14ac:dyDescent="0.3">
      <c r="A22" s="31"/>
      <c r="B22" s="32"/>
      <c r="C22" s="32"/>
      <c r="D22" s="33" t="s">
        <v>46</v>
      </c>
      <c r="E22" s="229">
        <f>SUM(E21)</f>
        <v>7</v>
      </c>
      <c r="F22" s="230"/>
      <c r="J22" s="30"/>
    </row>
    <row r="23" spans="1:22" x14ac:dyDescent="0.25">
      <c r="A23" s="205" t="s">
        <v>47</v>
      </c>
      <c r="B23" s="206"/>
      <c r="C23" s="206"/>
      <c r="D23" s="206"/>
      <c r="E23" s="206"/>
      <c r="F23" s="231"/>
    </row>
    <row r="24" spans="1:22" x14ac:dyDescent="0.25">
      <c r="A24" s="6" t="s">
        <v>48</v>
      </c>
      <c r="C24" s="28"/>
      <c r="D24" s="29"/>
      <c r="E24" s="244">
        <v>0.65</v>
      </c>
      <c r="F24" s="245"/>
    </row>
    <row r="25" spans="1:22" x14ac:dyDescent="0.25">
      <c r="A25" s="6" t="s">
        <v>49</v>
      </c>
      <c r="C25" s="28"/>
      <c r="D25" s="29"/>
      <c r="E25" s="242">
        <v>3</v>
      </c>
      <c r="F25" s="243"/>
      <c r="J25" s="30"/>
    </row>
    <row r="26" spans="1:22" s="38" customFormat="1" x14ac:dyDescent="0.25">
      <c r="A26" s="34" t="s">
        <v>76</v>
      </c>
      <c r="B26" s="35"/>
      <c r="C26" s="36"/>
      <c r="D26" s="37"/>
      <c r="E26" s="246">
        <v>3.5</v>
      </c>
      <c r="F26" s="247"/>
      <c r="G26" s="5"/>
      <c r="H26" s="30"/>
      <c r="I26" s="5"/>
      <c r="J26" s="30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s="38" customFormat="1" ht="15.75" thickBot="1" x14ac:dyDescent="0.3">
      <c r="A27" s="216" t="s">
        <v>51</v>
      </c>
      <c r="B27" s="217"/>
      <c r="C27" s="39"/>
      <c r="D27" s="40"/>
      <c r="E27" s="248">
        <v>4.5</v>
      </c>
      <c r="F27" s="249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5.75" thickBot="1" x14ac:dyDescent="0.3">
      <c r="A28" s="31"/>
      <c r="B28" s="32"/>
      <c r="C28" s="32"/>
      <c r="D28" s="33" t="s">
        <v>52</v>
      </c>
      <c r="E28" s="220">
        <f>SUM(E24:F27)</f>
        <v>11.65</v>
      </c>
      <c r="F28" s="221"/>
    </row>
    <row r="29" spans="1:22" ht="15.75" thickBot="1" x14ac:dyDescent="0.3">
      <c r="A29" s="6"/>
      <c r="D29" s="41"/>
      <c r="E29" s="42"/>
      <c r="F29" s="43"/>
    </row>
    <row r="30" spans="1:22" ht="16.5" thickTop="1" thickBot="1" x14ac:dyDescent="0.3">
      <c r="A30" s="44" t="s">
        <v>53</v>
      </c>
      <c r="B30" s="45"/>
      <c r="C30" s="45"/>
      <c r="D30" s="46" t="s">
        <v>9</v>
      </c>
      <c r="E30" s="250">
        <f>E19+E22+E28</f>
        <v>23.72</v>
      </c>
      <c r="F30" s="251"/>
      <c r="H30" s="30"/>
      <c r="I30" s="30"/>
      <c r="J30" s="30"/>
    </row>
    <row r="31" spans="1:22" ht="15.75" thickTop="1" x14ac:dyDescent="0.25">
      <c r="A31" s="6"/>
      <c r="E31" s="42"/>
      <c r="F31" s="8"/>
    </row>
    <row r="32" spans="1:22" x14ac:dyDescent="0.25">
      <c r="A32" s="47" t="s">
        <v>54</v>
      </c>
      <c r="B32" s="5" t="s">
        <v>55</v>
      </c>
      <c r="D32" s="21"/>
      <c r="F32" s="8"/>
    </row>
    <row r="33" spans="1:6" x14ac:dyDescent="0.25">
      <c r="A33" s="47" t="s">
        <v>56</v>
      </c>
      <c r="B33" s="29" t="s">
        <v>57</v>
      </c>
      <c r="C33" s="41"/>
      <c r="D33" s="41"/>
      <c r="F33" s="8"/>
    </row>
    <row r="34" spans="1:6" x14ac:dyDescent="0.25">
      <c r="A34" s="47" t="s">
        <v>58</v>
      </c>
      <c r="B34" s="48">
        <v>2.2499999999999999E-2</v>
      </c>
      <c r="C34" s="29"/>
      <c r="F34" s="8"/>
    </row>
    <row r="35" spans="1:6" x14ac:dyDescent="0.25">
      <c r="A35" s="47" t="s">
        <v>59</v>
      </c>
      <c r="B35" s="5" t="s">
        <v>40</v>
      </c>
      <c r="F35" s="8"/>
    </row>
    <row r="36" spans="1:6" ht="17.25" x14ac:dyDescent="0.25">
      <c r="A36" s="47" t="s">
        <v>59</v>
      </c>
      <c r="B36" s="5" t="s">
        <v>60</v>
      </c>
      <c r="F36" s="8"/>
    </row>
    <row r="37" spans="1:6" x14ac:dyDescent="0.25">
      <c r="A37" s="47" t="s">
        <v>61</v>
      </c>
      <c r="B37" s="49">
        <f>ROUND((((1+B34)^(1/12))-1),4)</f>
        <v>1.9E-3</v>
      </c>
      <c r="F37" s="8"/>
    </row>
    <row r="38" spans="1:6" x14ac:dyDescent="0.25">
      <c r="A38" s="6"/>
      <c r="F38" s="8"/>
    </row>
    <row r="39" spans="1:6" x14ac:dyDescent="0.25">
      <c r="A39" s="224" t="s">
        <v>62</v>
      </c>
      <c r="B39" s="225"/>
      <c r="C39" s="225"/>
      <c r="D39" s="225"/>
      <c r="E39" s="226"/>
      <c r="F39" s="8"/>
    </row>
    <row r="40" spans="1:6" x14ac:dyDescent="0.25">
      <c r="A40" s="50" t="s">
        <v>63</v>
      </c>
      <c r="B40" s="50" t="s">
        <v>64</v>
      </c>
      <c r="C40" s="50" t="s">
        <v>65</v>
      </c>
      <c r="D40" s="50" t="s">
        <v>66</v>
      </c>
      <c r="E40" s="50" t="s">
        <v>67</v>
      </c>
      <c r="F40" s="51"/>
    </row>
    <row r="41" spans="1:6" x14ac:dyDescent="0.25">
      <c r="A41" s="52" t="s">
        <v>68</v>
      </c>
      <c r="B41" s="53">
        <v>0.05</v>
      </c>
      <c r="C41" s="53">
        <v>0.6</v>
      </c>
      <c r="D41" s="54">
        <f t="shared" ref="D41:D44" si="0">B41-(B41*C41)</f>
        <v>2.0000000000000004E-2</v>
      </c>
      <c r="E41" s="55">
        <v>639</v>
      </c>
      <c r="F41" s="51"/>
    </row>
    <row r="42" spans="1:6" x14ac:dyDescent="0.25">
      <c r="A42" s="52" t="s">
        <v>69</v>
      </c>
      <c r="B42" s="53">
        <v>0.05</v>
      </c>
      <c r="C42" s="53">
        <v>0.6</v>
      </c>
      <c r="D42" s="54">
        <f t="shared" si="0"/>
        <v>2.0000000000000004E-2</v>
      </c>
      <c r="E42" s="55">
        <v>630</v>
      </c>
      <c r="F42" s="51"/>
    </row>
    <row r="43" spans="1:6" x14ac:dyDescent="0.25">
      <c r="A43" s="52" t="s">
        <v>70</v>
      </c>
      <c r="B43" s="53">
        <v>0.05</v>
      </c>
      <c r="C43" s="53">
        <v>0.6</v>
      </c>
      <c r="D43" s="54">
        <f t="shared" si="0"/>
        <v>2.0000000000000004E-2</v>
      </c>
      <c r="E43" s="55">
        <f>110-87</f>
        <v>23</v>
      </c>
      <c r="F43" s="51"/>
    </row>
    <row r="44" spans="1:6" x14ac:dyDescent="0.25">
      <c r="A44" s="52" t="s">
        <v>71</v>
      </c>
      <c r="B44" s="53">
        <v>0.05</v>
      </c>
      <c r="C44" s="53">
        <v>0.6</v>
      </c>
      <c r="D44" s="54">
        <f t="shared" si="0"/>
        <v>2.0000000000000004E-2</v>
      </c>
      <c r="E44" s="55">
        <v>362</v>
      </c>
      <c r="F44" s="51"/>
    </row>
    <row r="45" spans="1:6" x14ac:dyDescent="0.25">
      <c r="A45" s="52"/>
      <c r="B45" s="53"/>
      <c r="C45" s="53"/>
      <c r="D45" s="54"/>
      <c r="E45" s="55"/>
      <c r="F45" s="51"/>
    </row>
    <row r="46" spans="1:6" x14ac:dyDescent="0.25">
      <c r="A46" s="211" t="s">
        <v>72</v>
      </c>
      <c r="B46" s="212"/>
      <c r="C46" s="213"/>
      <c r="D46" s="57">
        <f>ROUND((D41*E41+D42*E42+D43*E43+D44*E44)/E46,3)</f>
        <v>0.02</v>
      </c>
      <c r="E46" s="56">
        <f>SUM(E41:E45)</f>
        <v>1654</v>
      </c>
      <c r="F46" s="8"/>
    </row>
    <row r="47" spans="1:6" x14ac:dyDescent="0.25">
      <c r="A47" s="58"/>
      <c r="B47" s="41"/>
      <c r="C47" s="41"/>
      <c r="D47" s="41"/>
      <c r="E47" s="41"/>
      <c r="F47" s="8"/>
    </row>
    <row r="48" spans="1:6" x14ac:dyDescent="0.25">
      <c r="A48" s="9"/>
      <c r="B48" s="11"/>
      <c r="C48" s="11"/>
      <c r="D48" s="11"/>
      <c r="E48" s="11"/>
      <c r="F48" s="12"/>
    </row>
  </sheetData>
  <mergeCells count="25">
    <mergeCell ref="E22:F22"/>
    <mergeCell ref="A20:D20"/>
    <mergeCell ref="E20:F20"/>
    <mergeCell ref="A11:F11"/>
    <mergeCell ref="A13:D13"/>
    <mergeCell ref="E13:F13"/>
    <mergeCell ref="A14:D14"/>
    <mergeCell ref="E14:F14"/>
    <mergeCell ref="E15:F15"/>
    <mergeCell ref="E16:F16"/>
    <mergeCell ref="E17:F17"/>
    <mergeCell ref="E18:F18"/>
    <mergeCell ref="E19:F19"/>
    <mergeCell ref="E21:F21"/>
    <mergeCell ref="A23:D23"/>
    <mergeCell ref="E23:F23"/>
    <mergeCell ref="E24:F24"/>
    <mergeCell ref="A46:C46"/>
    <mergeCell ref="E26:F26"/>
    <mergeCell ref="A27:B27"/>
    <mergeCell ref="E27:F27"/>
    <mergeCell ref="E28:F28"/>
    <mergeCell ref="E30:F30"/>
    <mergeCell ref="A39:E39"/>
    <mergeCell ref="E25:F25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P27" sqref="P27"/>
    </sheetView>
  </sheetViews>
  <sheetFormatPr defaultRowHeight="15" x14ac:dyDescent="0.25"/>
  <cols>
    <col min="1" max="1" width="216.7109375" customWidth="1"/>
  </cols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Orçamentária</vt:lpstr>
      <vt:lpstr>BDI s_deson</vt:lpstr>
      <vt:lpstr>BDI c_deson</vt:lpstr>
      <vt:lpstr>ENCARGOS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Breno Pereira Almeida</cp:lastModifiedBy>
  <cp:lastPrinted>2020-07-26T17:47:01Z</cp:lastPrinted>
  <dcterms:created xsi:type="dcterms:W3CDTF">2020-06-09T23:14:59Z</dcterms:created>
  <dcterms:modified xsi:type="dcterms:W3CDTF">2026-05-08T12:03:59Z</dcterms:modified>
</cp:coreProperties>
</file>